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ina.Maximova\Desktop\ГАЛИЙ\247921969 КМ1 новый цех\"/>
    </mc:Choice>
  </mc:AlternateContent>
  <bookViews>
    <workbookView xWindow="0" yWindow="0" windowWidth="28800" windowHeight="12180" tabRatio="591" activeTab="1"/>
  </bookViews>
  <sheets>
    <sheet name="ЦСЦЭ-0" sheetId="15" r:id="rId1"/>
    <sheet name="ЦСЦЭ" sheetId="1" r:id="rId2"/>
    <sheet name="РС " sheetId="2" r:id="rId3"/>
    <sheet name="ЛС+РС" sheetId="6" r:id="rId4"/>
    <sheet name="КР" sheetId="9" r:id="rId5"/>
    <sheet name="ИД" sheetId="11" r:id="rId6"/>
    <sheet name="Проект" sheetId="7" r:id="rId7"/>
    <sheet name="См.№03-01-01-22" sheetId="13" r:id="rId8"/>
    <sheet name="Запрос" sheetId="10" r:id="rId9"/>
  </sheets>
  <externalReferences>
    <externalReference r:id="rId10"/>
  </externalReferences>
  <definedNames>
    <definedName name="hj" localSheetId="0">#REF!</definedName>
    <definedName name="hj">#REF!</definedName>
    <definedName name="p" localSheetId="0">#REF!</definedName>
    <definedName name="p">#REF!</definedName>
    <definedName name="ав" localSheetId="0">#REF!</definedName>
    <definedName name="ав">#REF!</definedName>
    <definedName name="жж" localSheetId="0">#REF!</definedName>
    <definedName name="жж">#REF!</definedName>
    <definedName name="_xlnm.Print_Titles" localSheetId="2">'РС '!#REF!</definedName>
    <definedName name="Материал" localSheetId="0">#REF!</definedName>
    <definedName name="Материал">#REF!</definedName>
    <definedName name="МатериалыБЦ" localSheetId="0">#REF!</definedName>
    <definedName name="МатериалыБЦ">#REF!</definedName>
    <definedName name="ммм" localSheetId="0">#REF!</definedName>
    <definedName name="ммм">#REF!</definedName>
  </definedNames>
  <calcPr calcId="162913" fullPrecision="0"/>
</workbook>
</file>

<file path=xl/calcChain.xml><?xml version="1.0" encoding="utf-8"?>
<calcChain xmlns="http://schemas.openxmlformats.org/spreadsheetml/2006/main">
  <c r="H44" i="1" l="1"/>
  <c r="H39" i="1"/>
  <c r="B7" i="9"/>
  <c r="H34" i="1"/>
  <c r="H53" i="1"/>
  <c r="H55" i="1" s="1"/>
  <c r="H37" i="1"/>
  <c r="H31" i="1"/>
  <c r="H33" i="1" s="1"/>
  <c r="G46" i="13"/>
  <c r="G43" i="13"/>
  <c r="G38" i="13"/>
  <c r="H28" i="13"/>
  <c r="H26" i="13"/>
  <c r="H25" i="13"/>
  <c r="H24" i="13"/>
  <c r="H23" i="13"/>
  <c r="H22" i="13"/>
  <c r="H21" i="13"/>
  <c r="H20" i="13"/>
  <c r="H18" i="13"/>
  <c r="H17" i="13"/>
  <c r="H16" i="13"/>
  <c r="H15" i="13"/>
  <c r="H29" i="13" s="1"/>
  <c r="H32" i="13" s="1"/>
  <c r="G37" i="13" s="1"/>
  <c r="H14" i="13"/>
  <c r="H13" i="13"/>
  <c r="H12" i="13"/>
  <c r="G45" i="13" l="1"/>
  <c r="G48" i="13" s="1"/>
  <c r="H41" i="1"/>
  <c r="H47" i="1" s="1"/>
  <c r="H42" i="1" l="1"/>
  <c r="G7" i="9"/>
  <c r="F7" i="9" l="1"/>
  <c r="H7" i="9" l="1"/>
  <c r="H9" i="9" l="1"/>
  <c r="G9" i="9"/>
  <c r="B9" i="9" l="1"/>
  <c r="F9" i="9"/>
  <c r="C7" i="9"/>
  <c r="C9" i="9" s="1"/>
  <c r="E7" i="9" l="1"/>
  <c r="I7" i="9" s="1"/>
  <c r="I9" i="9" s="1"/>
</calcChain>
</file>

<file path=xl/sharedStrings.xml><?xml version="1.0" encoding="utf-8"?>
<sst xmlns="http://schemas.openxmlformats.org/spreadsheetml/2006/main" count="1803" uniqueCount="314">
  <si>
    <t>Наименование объекта</t>
  </si>
  <si>
    <t>на</t>
  </si>
  <si>
    <t>(наименование вида работ по объекту)</t>
  </si>
  <si>
    <t>Единица
измерения</t>
  </si>
  <si>
    <t>Количество</t>
  </si>
  <si>
    <t>Трудоёмкость, чел-час</t>
  </si>
  <si>
    <t>1</t>
  </si>
  <si>
    <t>2</t>
  </si>
  <si>
    <t>4</t>
  </si>
  <si>
    <t>6</t>
  </si>
  <si>
    <t>тенге</t>
  </si>
  <si>
    <t>т</t>
  </si>
  <si>
    <t>кг</t>
  </si>
  <si>
    <t>5</t>
  </si>
  <si>
    <t>3</t>
  </si>
  <si>
    <t>маш.-ч</t>
  </si>
  <si>
    <t>Автомобили бортовые грузоподъёмностью до 5 т</t>
  </si>
  <si>
    <t>Сметная стоимость</t>
  </si>
  <si>
    <t>Единица измерения</t>
  </si>
  <si>
    <t>Основание:</t>
  </si>
  <si>
    <t>Наименование работ</t>
  </si>
  <si>
    <t>15</t>
  </si>
  <si>
    <t>7</t>
  </si>
  <si>
    <t>14</t>
  </si>
  <si>
    <t>Наименование стройки</t>
  </si>
  <si>
    <t/>
  </si>
  <si>
    <t>099-0100</t>
  </si>
  <si>
    <t>Затраты труда машинистов</t>
  </si>
  <si>
    <t>чел.-ч</t>
  </si>
  <si>
    <t>-</t>
  </si>
  <si>
    <t>8</t>
  </si>
  <si>
    <t>9</t>
  </si>
  <si>
    <t>10</t>
  </si>
  <si>
    <t>11</t>
  </si>
  <si>
    <t>12</t>
  </si>
  <si>
    <t>13</t>
  </si>
  <si>
    <t>16</t>
  </si>
  <si>
    <t>17</t>
  </si>
  <si>
    <t>18</t>
  </si>
  <si>
    <t>19</t>
  </si>
  <si>
    <t>20</t>
  </si>
  <si>
    <t>331-101-0101</t>
  </si>
  <si>
    <t>343-202-0101</t>
  </si>
  <si>
    <t>Машины шлифовальные электрические</t>
  </si>
  <si>
    <t>Материалы поставки подрядчика</t>
  </si>
  <si>
    <t>м3</t>
  </si>
  <si>
    <t>217-605-0101</t>
  </si>
  <si>
    <t>Кислород технический газообразный ГОСТ 5583-78</t>
  </si>
  <si>
    <t>217-605-0104</t>
  </si>
  <si>
    <t>Составил</t>
  </si>
  <si>
    <t>должность,</t>
  </si>
  <si>
    <t>подпись (инициалы, фамилия)</t>
  </si>
  <si>
    <t>Проверил</t>
  </si>
  <si>
    <t>(наименование работ и затрат)</t>
  </si>
  <si>
    <t>Нормативная трудоемкость</t>
  </si>
  <si>
    <t>Наименование
работ и затрат</t>
  </si>
  <si>
    <t>Раздел «Работы»</t>
  </si>
  <si>
    <t>Составлен  в текущих ценах по состоянию на 2025г.</t>
  </si>
  <si>
    <t>№
п.п.</t>
  </si>
  <si>
    <t>Шифр
№ позиции</t>
  </si>
  <si>
    <t>нормативная 
на единицу измерения</t>
  </si>
  <si>
    <t>поправочные коэффици-
енты</t>
  </si>
  <si>
    <t>расчётная на кол-во
(гр5 х гр6 х гр7)</t>
  </si>
  <si>
    <t>Общая стоимость работ:</t>
  </si>
  <si>
    <t>Расчёт №1 КОМАНДИРОВОЧНЫЕ   РАСХОДЫ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</si>
  <si>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</si>
  <si>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</si>
  <si>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</si>
  <si>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</si>
  <si>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</si>
  <si>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</si>
  <si>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</si>
  <si>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</si>
  <si>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</si>
  <si>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</si>
  <si>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</si>
  <si>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</si>
  <si>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</si>
  <si>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</si>
  <si>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ЕСЦ РК 2026 пр. 166-нк, Павлодарская область введен с 01.01.2026
ЭСН РК 2025 И47 введен с 01.01.2026
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</si>
  <si>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Приложение Г
НДЦС РК 8.01-08-2022
Форма 4</t>
  </si>
  <si>
    <t>тыс. тенге</t>
  </si>
  <si>
    <t>Средства на оплату труда</t>
  </si>
  <si>
    <t>тыс. чел.-ч</t>
  </si>
  <si>
    <t>Составлен(а)  в текущих ценах по состоянию на 2025г.</t>
  </si>
  <si>
    <t>Номер
по
порядку</t>
  </si>
  <si>
    <t>Обоснование</t>
  </si>
  <si>
    <t>Стоимость
единицы
измерения,
тенге</t>
  </si>
  <si>
    <t>Общая
стоимость,
тенге</t>
  </si>
  <si>
    <t>ВСЕГО ПО СМЕТЕ</t>
  </si>
  <si>
    <t>т конструкций</t>
  </si>
  <si>
    <t>315-103-0701</t>
  </si>
  <si>
    <t>Электрические печи для сушки сварочных материалов с регулированием температуры в пределах 80-500°С</t>
  </si>
  <si>
    <t>315-202-0501</t>
  </si>
  <si>
    <t>Аппарат для газовой сварки и резки</t>
  </si>
  <si>
    <t>Пропан-бутан, смесь техническая ГОСТ 34858-2022</t>
  </si>
  <si>
    <t>314-102-0101</t>
  </si>
  <si>
    <t>Краны на автомобильном ходу максимальной грузоподъёмностью 10 т</t>
  </si>
  <si>
    <t>315-103-0101</t>
  </si>
  <si>
    <t>Выпрямители сварочные однопостовые с номинальным сварочным током 315-500 А</t>
  </si>
  <si>
    <t>314-503-0601</t>
  </si>
  <si>
    <t>Автопогрузчики, грузоподъёмность 5 т</t>
  </si>
  <si>
    <t>Начальник отдела</t>
  </si>
  <si>
    <t>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</si>
  <si>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Форма 4рс</t>
  </si>
  <si>
    <t>Объект номер -</t>
  </si>
  <si>
    <t>Номер
п/п</t>
  </si>
  <si>
    <t>Шифр ресурса</t>
  </si>
  <si>
    <t>Наименование ресурсов, оборудования, конструкций,
изделий и деталей</t>
  </si>
  <si>
    <t>Количество
единиц</t>
  </si>
  <si>
    <t>Сметная
цена на
единицу</t>
  </si>
  <si>
    <t>Отпускная
цена на
единицу</t>
  </si>
  <si>
    <t>Транспортные
расходы на
единицу</t>
  </si>
  <si>
    <t>Стоимость
(Всего)</t>
  </si>
  <si>
    <t>обоснование</t>
  </si>
  <si>
    <t>всего</t>
  </si>
  <si>
    <t>Затраты труда по специальностям</t>
  </si>
  <si>
    <t>Итого по специальностям:</t>
  </si>
  <si>
    <t>Трудовые ресурсы</t>
  </si>
  <si>
    <t>Всего трудовые ресурсы:</t>
  </si>
  <si>
    <t>Строительные машины и механизмы подрядчика</t>
  </si>
  <si>
    <t>Эксплуатация машин</t>
  </si>
  <si>
    <t>Зарплата машинистов</t>
  </si>
  <si>
    <t>Всего строительные машины и механизмы подрядчика:</t>
  </si>
  <si>
    <t>Всего по материалам поставки подрядчика:</t>
  </si>
  <si>
    <t>Всего по ведомости:</t>
  </si>
  <si>
    <t>должность, подпись</t>
  </si>
  <si>
    <t>(инициалы, фамилия)</t>
  </si>
  <si>
    <t>Итого ч/час</t>
  </si>
  <si>
    <t xml:space="preserve">Зарплата рабочих строителей </t>
  </si>
  <si>
    <t>стоимость ч/часа (по Предприятиям), тенге</t>
  </si>
  <si>
    <t>Итого по смете</t>
  </si>
  <si>
    <t>ТМЦ подрядчика  в ценах 2026 года</t>
  </si>
  <si>
    <t>Оборудование Подрядчика</t>
  </si>
  <si>
    <t>Командировочные расходы в ценах 2026 года</t>
  </si>
  <si>
    <t>Перевозка рабочих</t>
  </si>
  <si>
    <t>ИТОГО СУММА К ЗАКУПУ:</t>
  </si>
  <si>
    <t>Доля ТМЦ Подрядчика, %</t>
  </si>
  <si>
    <t>Материалы, изделия и конструкции Заказчика в ценах 2026 года</t>
  </si>
  <si>
    <t>Оборудование Заказчика в ценах 2026 год</t>
  </si>
  <si>
    <t>Стоимость машин и механизмов</t>
  </si>
  <si>
    <t>ИТОГО по смете без НДС в ценах 2026 года</t>
  </si>
  <si>
    <t>Составил:</t>
  </si>
  <si>
    <t>Инженер-сметчик ЦСЦЭ</t>
  </si>
  <si>
    <t>Максимова И.А.</t>
  </si>
  <si>
    <t>Проверил:</t>
  </si>
  <si>
    <t>Координатор по сметной экспертизе ЦСЦЭ</t>
  </si>
  <si>
    <t>Баерова Т.Я.</t>
  </si>
  <si>
    <t>Руководитель ЦСЦЭ ТОО "Сервисный центр ERG" :</t>
  </si>
  <si>
    <t>Неверова И.А.</t>
  </si>
  <si>
    <t xml:space="preserve">Эксплуатация машин в ц.2026 г. со сметной прибылью 5% </t>
  </si>
  <si>
    <t xml:space="preserve">Перевозка материалов в ц.2026 г. со сметной прибылью 5% </t>
  </si>
  <si>
    <t>ТМЦ подрядчика  со сметной прибылью 5 %</t>
  </si>
  <si>
    <t>в ценах 2026 года</t>
  </si>
  <si>
    <t>МРП 2026г -4325,0</t>
  </si>
  <si>
    <t>Материалы поставки заказчика</t>
  </si>
  <si>
    <t>Всего по материалам поставки заказчика:</t>
  </si>
  <si>
    <t>Строительство участка по производству галлия</t>
  </si>
  <si>
    <t>из них</t>
  </si>
  <si>
    <t>затраты на труд рабочих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</si>
  <si>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</si>
  <si>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</si>
  <si>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</si>
  <si>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</si>
  <si>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оборудование</t>
  </si>
  <si>
    <t>перевозки</t>
  </si>
  <si>
    <t>чел.-ч.</t>
  </si>
  <si>
    <t>315-103-0501</t>
  </si>
  <si>
    <t>Установки постоянного тока для ручной дуговой сварки</t>
  </si>
  <si>
    <t>217-301-0105</t>
  </si>
  <si>
    <t>Электрод типа Э38, Э42, Э46, Э50 ГОСТ 9467-75, марки АНО-4 диаметром 4 мм</t>
  </si>
  <si>
    <t>314-102-0104</t>
  </si>
  <si>
    <t>Краны на автомобильном ходу максимальной грузоподъёмностью 25 т</t>
  </si>
  <si>
    <t>002-0138</t>
  </si>
  <si>
    <t>Затраты труда рабочих (средний разряд работы 3,8). Работы по устройству несущих и ограждающих конструкций</t>
  </si>
  <si>
    <t>002-0135</t>
  </si>
  <si>
    <t>Затраты труда рабочих (средний разряд работы 3,5). Работы по устройству несущих и ограждающих конструкций</t>
  </si>
  <si>
    <t>21</t>
  </si>
  <si>
    <t>22</t>
  </si>
  <si>
    <t>23</t>
  </si>
  <si>
    <t>24</t>
  </si>
  <si>
    <t>25</t>
  </si>
  <si>
    <t>26</t>
  </si>
  <si>
    <t>Департамент</t>
  </si>
  <si>
    <t>АО "Алюминий Казахстана"</t>
  </si>
  <si>
    <t xml:space="preserve">№
п/п </t>
  </si>
  <si>
    <t xml:space="preserve">Шифр
№ позиции  </t>
  </si>
  <si>
    <t xml:space="preserve">Наименование работ </t>
  </si>
  <si>
    <t xml:space="preserve">норма-тивная 
на единицу измерения </t>
  </si>
  <si>
    <t>поправочные коэффициенты</t>
  </si>
  <si>
    <r>
      <t xml:space="preserve">расчётная на кол-во
</t>
    </r>
    <r>
      <rPr>
        <sz val="8"/>
        <rFont val="Times New Roman"/>
        <family val="1"/>
        <charset val="204"/>
      </rPr>
      <t>(гр5 х гр6 х гр7)</t>
    </r>
  </si>
  <si>
    <t xml:space="preserve">Стоимость 1 чел/час на 2026 год    (Производство работ ТОО ERG SERVICE)
</t>
  </si>
  <si>
    <t>Общая стоимость по смете в тенге в ценах 2026 года:</t>
  </si>
  <si>
    <t>№</t>
  </si>
  <si>
    <t>Наименование разделов сметы</t>
  </si>
  <si>
    <t>Стоимость</t>
  </si>
  <si>
    <t>п/п</t>
  </si>
  <si>
    <t>Стоимость работ</t>
  </si>
  <si>
    <t xml:space="preserve">Стоимость нестандартного оборудования </t>
  </si>
  <si>
    <t>Стоимость оборудования</t>
  </si>
  <si>
    <t>Стоимость материалов Подрядчика</t>
  </si>
  <si>
    <t>Транспортные затраты</t>
  </si>
  <si>
    <t>Командировочные расходы</t>
  </si>
  <si>
    <t xml:space="preserve">Услуги полигона  </t>
  </si>
  <si>
    <t>ИТОГО сумма к закупу:</t>
  </si>
  <si>
    <t>Стоимость материалов Заказчика</t>
  </si>
  <si>
    <t>Стоимость оборудования Заказчика</t>
  </si>
  <si>
    <t>Итого:</t>
  </si>
  <si>
    <t>Составлено</t>
  </si>
  <si>
    <t>Инженер по сметной работе</t>
  </si>
  <si>
    <t>К.В.Ахметова</t>
  </si>
  <si>
    <t>Согласовано</t>
  </si>
  <si>
    <t>Главный архитектор проекта</t>
  </si>
  <si>
    <t>А.В. Матвиенко</t>
  </si>
  <si>
    <t>Начальник УПКР</t>
  </si>
  <si>
    <t>Ж.М. Жагипаров</t>
  </si>
  <si>
    <t>1109-0304-0101 РСНБ РК 2022 Кзтр и Кэм=1,12 Изм. и доп. вып. 32</t>
  </si>
  <si>
    <t>Лестницы прямолинейные и криволинейные, пожарные с ограждением. Монтаж</t>
  </si>
  <si>
    <t>1109-0103-0101</t>
  </si>
  <si>
    <t>Монтаж лестниц прямолинейных и криволинейных, пожарных с ограждением</t>
  </si>
  <si>
    <t>314-104-0101</t>
  </si>
  <si>
    <t>Краны на гусеничном ходу максимальной грузоподъёмностью до 16 т</t>
  </si>
  <si>
    <t>314-501-0105</t>
  </si>
  <si>
    <t>Домкраты гидравлические грузоподъёмностью свыше 63 до 100 т</t>
  </si>
  <si>
    <t>1109-0103-0101
 Kкл=1,12</t>
  </si>
  <si>
    <t>ПАЗ. Строительство участка по произ-ву галлия</t>
  </si>
  <si>
    <t>Локальная  ресурсная  смета  №03-01-01-22(2026-КМ1)ERGS</t>
  </si>
  <si>
    <t>Конструкции металлические</t>
  </si>
  <si>
    <t>Основание: Чертеж 25-ПАЗ-03.00 КМ1</t>
  </si>
  <si>
    <t>Фм1/ лист13</t>
  </si>
  <si>
    <t>1101-0205-0302 РСНБ РК 2022 Кзтр и Кэм=1,12</t>
  </si>
  <si>
    <t>Грунты 2 группы. Разработка вручную в траншеях глубиной до 2 м без креплений с откосами</t>
  </si>
  <si>
    <r>
      <t>м</t>
    </r>
    <r>
      <rPr>
        <vertAlign val="superscript"/>
        <sz val="10"/>
        <rFont val="Times New Roman Cyr"/>
        <charset val="204"/>
      </rPr>
      <t>3</t>
    </r>
    <r>
      <rPr>
        <sz val="10"/>
        <rFont val="Times New Roman Cyr"/>
        <charset val="204"/>
      </rPr>
      <t xml:space="preserve"> грунта</t>
    </r>
  </si>
  <si>
    <t>1101-0205-0501 РСНБ РК 2022 Кзтр и Кэм=1,12</t>
  </si>
  <si>
    <t>Траншеи, пазухи котлованов и ямы. Засыпка вручную. Группа грунтов 1</t>
  </si>
  <si>
    <t>1106-0101-0101 РСНБ РК 2022 Кзтр и Кэм=1,12 Изм. и доп. вып. 28</t>
  </si>
  <si>
    <t>Подготовка бетонная. Устройство</t>
  </si>
  <si>
    <r>
      <t>м</t>
    </r>
    <r>
      <rPr>
        <vertAlign val="superscript"/>
        <sz val="10"/>
        <rFont val="Times New Roman Cyr"/>
        <charset val="204"/>
      </rPr>
      <t>3</t>
    </r>
  </si>
  <si>
    <t>1106-0101-0105 РСНБ РК 2022 Кзтр и Кэм=1,12 Изм. и доп. вып. 28</t>
  </si>
  <si>
    <r>
      <t>Фундаменты общего назначения железобетонные под колонны объемом до 3 м</t>
    </r>
    <r>
      <rPr>
        <vertAlign val="superscript"/>
        <sz val="10"/>
        <rFont val="Times New Roman Cyr"/>
        <charset val="204"/>
      </rPr>
      <t>3</t>
    </r>
    <r>
      <rPr>
        <sz val="10"/>
        <rFont val="Times New Roman Cyr"/>
        <charset val="204"/>
      </rPr>
      <t>. Устройство</t>
    </r>
  </si>
  <si>
    <t>1106-0301-0601 РСНБ РК 2022 Кзтр и Кэм=1,12 Изм. и доп. вып. 28</t>
  </si>
  <si>
    <t>Сетки арматурные плоские. Изготовление в построечных условиях из арматуры диаметром до 16 мм</t>
  </si>
  <si>
    <t>1106-0301-0404 РСНБ РК 2022 Кзтр и Кэм=1,12 Изм. и доп. вып. 28</t>
  </si>
  <si>
    <t>Болты анкерные на поддерживающие конструкции. Установка при бетонировании</t>
  </si>
  <si>
    <t>1108-0101-0307 РСНБ РК 2022 Кзтр и Кэм=1,12 Изм. и доп. вып. 41</t>
  </si>
  <si>
    <t>Стены, фундаменты. Гидроизоляция боковая обмазочная битумная в 2 слоя по выровненной поверхности бутовой кладки, кирпичу, бетону</t>
  </si>
  <si>
    <r>
      <t>м</t>
    </r>
    <r>
      <rPr>
        <vertAlign val="superscript"/>
        <sz val="10"/>
        <rFont val="Times New Roman Cyr"/>
        <charset val="204"/>
      </rPr>
      <t>2</t>
    </r>
    <r>
      <rPr>
        <sz val="10"/>
        <rFont val="Times New Roman Cyr"/>
        <charset val="204"/>
      </rPr>
      <t xml:space="preserve"> поверхности</t>
    </r>
  </si>
  <si>
    <t>Лестницы</t>
  </si>
  <si>
    <t>41</t>
  </si>
  <si>
    <t>Локальная смета № AOK-PAZ-2026-E-88-174 (03-01-01-22) КМ1 (2026 г.)
(Локальный сметный расчет)</t>
  </si>
  <si>
    <t>Чертеж 25-ПАЗ-03.00 КМ1, Запрос 247921969</t>
  </si>
  <si>
    <t>Фм1-2 шт/ лист13</t>
  </si>
  <si>
    <t>1101-0102-0302</t>
  </si>
  <si>
    <t>Разработка вручную грунта в траншее с откосами, глубина до 2 м, группа грунта 2</t>
  </si>
  <si>
    <t>м3 грунта</t>
  </si>
  <si>
    <t>001-0128</t>
  </si>
  <si>
    <t>Затраты труда рабочих (средний разряд работы 2,8). Работы по разработке грунта и устройству земляных конструкций</t>
  </si>
  <si>
    <t>1101-0102-0901</t>
  </si>
  <si>
    <t>Засыпка траншей, пазух, котлованов и ям, группа грунта 1</t>
  </si>
  <si>
    <t>001-0117</t>
  </si>
  <si>
    <t>Затраты труда рабочих (средний разряд работы 1,7). Работы по разработке грунта и устройству земляных конструкций</t>
  </si>
  <si>
    <t>1106-0301-0101</t>
  </si>
  <si>
    <t>Устройство бетонной подготовки</t>
  </si>
  <si>
    <t>002-0120</t>
  </si>
  <si>
    <t>Затраты труда рабочих (средний разряд работы 2). Работы по устройству несущих и ограждающих конструкций</t>
  </si>
  <si>
    <t>313-302-0202</t>
  </si>
  <si>
    <t>Вибратор поверхностный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</si>
  <si>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</si>
  <si>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</si>
  <si>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t>212-101-0403</t>
  </si>
  <si>
    <t>Бетон тяжелый класса В10 ГОСТ 7473-2010 F50, W4</t>
  </si>
  <si>
    <t>1106-0101-0201</t>
  </si>
  <si>
    <t>Устройство фундаментов железобетонных под колонны, объем до 3 м3</t>
  </si>
  <si>
    <t>002-0130</t>
  </si>
  <si>
    <t>Затраты труда рабочих (средний разряд работы 3). Работы по устройству несущих и ограждающих конструкций</t>
  </si>
  <si>
    <t>313-302-0201</t>
  </si>
  <si>
    <t>Вибратор глубинный</t>
  </si>
  <si>
    <t>Т SAP978006</t>
  </si>
  <si>
    <t>Бетон В15 F100, W6</t>
  </si>
  <si>
    <t>1106-0303-0101</t>
  </si>
  <si>
    <t>Изготовление в построечных условиях сеток арматурных плоских из арматуры, диаметр до 16 мм</t>
  </si>
  <si>
    <t>341-105-0101</t>
  </si>
  <si>
    <t>Станки для резки арматуры</t>
  </si>
  <si>
    <t>343-202-0201</t>
  </si>
  <si>
    <t>Машины шлифовальные угловые</t>
  </si>
  <si>
    <t>Т SAP30016049</t>
  </si>
  <si>
    <t>Арматура ф8 А400</t>
  </si>
  <si>
    <t>1106-0301-0904</t>
  </si>
  <si>
    <t>Установка при бетонировании анкерных болтов на поддерживающие конструкции</t>
  </si>
  <si>
    <t>217-101-0107</t>
  </si>
  <si>
    <t>Болт с гайкой и шайбой ГОСТ ISO 8992-2015 строительный/ 1.1М24х700</t>
  </si>
  <si>
    <t>1113-0101-0208</t>
  </si>
  <si>
    <t>Устройство гидроизоляции битумной поверхности вертикальной в 2 слоя по выровненной поверхности бутовой кладки, кирпичу, бетону</t>
  </si>
  <si>
    <t>м2 поверхности</t>
  </si>
  <si>
    <t>002-0137</t>
  </si>
  <si>
    <t>Затраты труда рабочих (средний разряд работы 3,7). Работы по устройству несущих и ограждающих конструкций</t>
  </si>
  <si>
    <t>Т SAP30207560</t>
  </si>
  <si>
    <t>Битумная мастика</t>
  </si>
  <si>
    <t>Фм1-4 шт/ лист21</t>
  </si>
  <si>
    <t>214-209-0802</t>
  </si>
  <si>
    <t>Проволока сварочная легированная марки СВ-10НМА с неомедненной поверхностью ГОСТ 2246-70 диаметром 4 мм</t>
  </si>
  <si>
    <t>Т КП ERG-S</t>
  </si>
  <si>
    <t>Лестницы согласно чертежа 25-ПАЗ-03.00 КМ1</t>
  </si>
  <si>
    <t>РЕСУРСНАЯ СМЕТА
Приложение к локальной смете  № AOK-PAZ-2026-E-88-174 (03-01-01-22) КМ1 (2026 Г.). Конструкции металлические</t>
  </si>
  <si>
    <t>(213710)</t>
  </si>
  <si>
    <t>Локальная ресурсная смета № AOK-PAZ-2026-E-88-174 (03-01-01-22) КМ1 (2026 г.)
(Локальный сметный ресурсный расчет)</t>
  </si>
  <si>
    <t>1101-0102-0302
 Kкл=1,12</t>
  </si>
  <si>
    <t>1101-0102-0901
 Kкл=1,12</t>
  </si>
  <si>
    <t>1106-0301-0101
 Kкл=1,12</t>
  </si>
  <si>
    <t>1106-0101-0201
 Kкл=1,12</t>
  </si>
  <si>
    <t>1106-0303-0101
 Kкл=1,12</t>
  </si>
  <si>
    <t>1106-0301-0904
 Kкл=1,12</t>
  </si>
  <si>
    <t>1113-0101-0208
 Kкл=1,06</t>
  </si>
  <si>
    <t>02.02.2026г.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</si>
</sst>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  <numFmt numFmtId="166" formatCode="#,##0.000"/>
    <numFmt numFmtId="167" formatCode="#,##0.0000"/>
    <numFmt numFmtId="168" formatCode="#,##0.00000"/>
    <numFmt numFmtId="169" formatCode="#,##0.000000"/>
    <numFmt numFmtId="170" formatCode="#,##0.0"/>
    <numFmt numFmtId="171" formatCode="_-* #,##0.00\ _₸_-;\-* #,##0.00\ _₸_-;_-* &quot;-&quot;??\ _₸_-;_-@_-"/>
    <numFmt numFmtId="172" formatCode="_-* #,##0\ _₽_-;\-* #,##0\ _₽_-;_-* &quot;-&quot;??\ _₽_-;_-@_-"/>
    <numFmt numFmtId="173" formatCode="0.0"/>
    <numFmt numFmtId="174" formatCode="#,##0.0######"/>
    <numFmt numFmtId="175" formatCode="0.000"/>
    <numFmt numFmtId="176" formatCode="_(* #,##0_);_(* \(#,##0\);_(* &quot;-&quot;??_);_(@_)"/>
    <numFmt numFmtId="177" formatCode="#,##0.0000000"/>
  </numFmts>
  <fonts count="68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8"/>
      <color rgb="FF080000"/>
      <name val="Times New Roman"/>
      <charset val="1"/>
    </font>
    <font>
      <sz val="8"/>
      <color rgb="FF000000"/>
      <name val="Arial"/>
      <charset val="1"/>
    </font>
    <font>
      <sz val="9"/>
      <color rgb="FF080000"/>
      <name val="Times New Roman"/>
      <charset val="1"/>
    </font>
    <font>
      <sz val="10"/>
      <color rgb="FF080000"/>
      <name val="Arial"/>
      <charset val="1"/>
    </font>
    <font>
      <i/>
      <sz val="8"/>
      <color rgb="FF080000"/>
      <name val="Arial"/>
      <charset val="1"/>
    </font>
    <font>
      <sz val="8"/>
      <color rgb="FF080000"/>
      <name val="Arial"/>
      <charset val="1"/>
    </font>
    <font>
      <b/>
      <sz val="9"/>
      <color rgb="FF080000"/>
      <name val="Times New Roman"/>
      <charset val="1"/>
    </font>
    <font>
      <b/>
      <sz val="8"/>
      <color rgb="FF080000"/>
      <name val="Arial"/>
      <charset val="1"/>
    </font>
    <font>
      <i/>
      <sz val="9"/>
      <color rgb="FF080000"/>
      <name val="Times New Roman"/>
      <charset val="1"/>
    </font>
    <font>
      <sz val="1"/>
      <color rgb="FF080000"/>
      <name val="Arial"/>
      <charset val="1"/>
    </font>
    <font>
      <sz val="11"/>
      <color rgb="FF080000"/>
      <name val="Times New Roman"/>
      <charset val="1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Helv"/>
      <charset val="204"/>
    </font>
    <font>
      <sz val="9"/>
      <color rgb="FF000000"/>
      <name val="Arial"/>
      <family val="2"/>
      <charset val="204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  <font>
      <b/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0"/>
      <name val="Times New Roman Cyr"/>
      <charset val="204"/>
    </font>
    <font>
      <vertAlign val="superscript"/>
      <sz val="10"/>
      <name val="Times New Roman Cyr"/>
      <charset val="204"/>
    </font>
    <font>
      <b/>
      <sz val="10"/>
      <name val="Times New Roman Cyr"/>
      <family val="1"/>
      <charset val="204"/>
    </font>
    <font>
      <b/>
      <i/>
      <sz val="10"/>
      <color rgb="FF333333"/>
      <name val="Times New Roman Cyr"/>
      <charset val="204"/>
    </font>
    <font>
      <i/>
      <sz val="10"/>
      <color rgb="FF333333"/>
      <name val="Times New Roman Cyr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9"/>
      <color rgb="FF08000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1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rgb="FFCCFFFF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CCCCFF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/>
      <top style="double">
        <color rgb="FFCCCCCC"/>
      </top>
      <bottom style="thin">
        <color rgb="FFC0C0C0"/>
      </bottom>
      <diagonal/>
    </border>
    <border>
      <left/>
      <right/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rgb="FFCCCCCC"/>
      </left>
      <right/>
      <top style="hair">
        <color rgb="FFCCCCCC"/>
      </top>
      <bottom style="hair">
        <color rgb="FFCCCCCC"/>
      </bottom>
      <diagonal/>
    </border>
    <border>
      <left/>
      <right/>
      <top style="hair">
        <color rgb="FFCCCCCC"/>
      </top>
      <bottom style="hair">
        <color rgb="FFCCCCC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68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9" fillId="0" borderId="0"/>
    <xf numFmtId="0" fontId="23" fillId="0" borderId="0" applyNumberFormat="0" applyBorder="0" applyProtection="0"/>
    <xf numFmtId="0" fontId="23" fillId="0" borderId="0" applyNumberFormat="0" applyBorder="0" applyProtection="0"/>
    <xf numFmtId="0" fontId="22" fillId="0" borderId="0"/>
    <xf numFmtId="0" fontId="20" fillId="0" borderId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165" fontId="24" fillId="0" borderId="0" applyFont="0" applyFill="0" applyBorder="0" applyAlignment="0" applyProtection="0"/>
    <xf numFmtId="0" fontId="21" fillId="0" borderId="0"/>
    <xf numFmtId="0" fontId="22" fillId="0" borderId="0"/>
    <xf numFmtId="171" fontId="20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0" fontId="24" fillId="0" borderId="0"/>
    <xf numFmtId="165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7" fillId="0" borderId="0" applyNumberFormat="0" applyBorder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</cellStyleXfs>
  <cellXfs count="284">
    <xf numFmtId="0" fontId="19" fillId="0" borderId="0" xfId="0" applyFont="1"/>
    <xf numFmtId="0" fontId="0" fillId="0" borderId="0" xfId="0" applyAlignment="1">
      <alignment horizontal="left" vertical="top" wrapText="1"/>
    </xf>
    <xf numFmtId="0" fontId="25" fillId="0" borderId="0" xfId="56" applyFont="1" applyAlignment="1">
      <alignment vertical="center"/>
    </xf>
    <xf numFmtId="0" fontId="26" fillId="0" borderId="0" xfId="56" applyFont="1" applyAlignment="1">
      <alignment vertical="center"/>
    </xf>
    <xf numFmtId="0" fontId="27" fillId="0" borderId="0" xfId="56" applyFont="1" applyAlignment="1">
      <alignment vertical="center"/>
    </xf>
    <xf numFmtId="0" fontId="25" fillId="0" borderId="0" xfId="56" applyFont="1" applyAlignment="1">
      <alignment vertical="center" wrapText="1"/>
    </xf>
    <xf numFmtId="0" fontId="28" fillId="0" borderId="0" xfId="56" applyFont="1" applyAlignment="1">
      <alignment vertical="center"/>
    </xf>
    <xf numFmtId="0" fontId="25" fillId="0" borderId="0" xfId="56" applyFont="1" applyFill="1" applyAlignment="1">
      <alignment vertical="center"/>
    </xf>
    <xf numFmtId="0" fontId="25" fillId="0" borderId="0" xfId="56" applyFont="1" applyFill="1" applyAlignment="1">
      <alignment vertical="center" wrapText="1"/>
    </xf>
    <xf numFmtId="0" fontId="28" fillId="0" borderId="21" xfId="56" applyFont="1" applyFill="1" applyBorder="1" applyAlignment="1">
      <alignment horizontal="center" vertical="center"/>
    </xf>
    <xf numFmtId="0" fontId="28" fillId="0" borderId="20" xfId="56" applyFont="1" applyFill="1" applyBorder="1" applyAlignment="1">
      <alignment horizontal="center" vertical="center"/>
    </xf>
    <xf numFmtId="0" fontId="28" fillId="0" borderId="0" xfId="56" applyFont="1" applyFill="1" applyBorder="1" applyAlignment="1">
      <alignment horizontal="center" vertical="center"/>
    </xf>
    <xf numFmtId="0" fontId="28" fillId="0" borderId="23" xfId="56" applyFont="1" applyFill="1" applyBorder="1" applyAlignment="1">
      <alignment horizontal="center" vertical="center"/>
    </xf>
    <xf numFmtId="0" fontId="25" fillId="0" borderId="22" xfId="56" applyFont="1" applyFill="1" applyBorder="1" applyAlignment="1">
      <alignment horizontal="center" vertical="center" wrapText="1"/>
    </xf>
    <xf numFmtId="0" fontId="25" fillId="35" borderId="19" xfId="49" applyFont="1" applyFill="1" applyBorder="1" applyAlignment="1">
      <alignment vertical="center" wrapText="1"/>
    </xf>
    <xf numFmtId="3" fontId="25" fillId="35" borderId="19" xfId="49" applyNumberFormat="1" applyFont="1" applyFill="1" applyBorder="1" applyAlignment="1">
      <alignment horizontal="center" vertical="center" wrapText="1"/>
    </xf>
    <xf numFmtId="3" fontId="25" fillId="35" borderId="19" xfId="61" applyNumberFormat="1" applyFont="1" applyFill="1" applyBorder="1" applyAlignment="1">
      <alignment horizontal="center" vertical="center" wrapText="1"/>
    </xf>
    <xf numFmtId="0" fontId="25" fillId="0" borderId="19" xfId="49" applyFont="1" applyFill="1" applyBorder="1" applyAlignment="1">
      <alignment vertical="center" wrapText="1"/>
    </xf>
    <xf numFmtId="3" fontId="25" fillId="0" borderId="19" xfId="49" applyNumberFormat="1" applyFont="1" applyFill="1" applyBorder="1" applyAlignment="1">
      <alignment horizontal="center" vertical="center"/>
    </xf>
    <xf numFmtId="3" fontId="25" fillId="0" borderId="19" xfId="49" applyNumberFormat="1" applyFont="1" applyFill="1" applyBorder="1" applyAlignment="1">
      <alignment horizontal="center" vertical="center" wrapText="1"/>
    </xf>
    <xf numFmtId="3" fontId="25" fillId="0" borderId="19" xfId="61" applyNumberFormat="1" applyFont="1" applyFill="1" applyBorder="1" applyAlignment="1">
      <alignment horizontal="center" vertical="center" wrapText="1"/>
    </xf>
    <xf numFmtId="0" fontId="28" fillId="36" borderId="19" xfId="49" applyFont="1" applyFill="1" applyBorder="1" applyAlignment="1">
      <alignment horizontal="right" vertical="center" wrapText="1"/>
    </xf>
    <xf numFmtId="3" fontId="28" fillId="36" borderId="19" xfId="49" applyNumberFormat="1" applyFont="1" applyFill="1" applyBorder="1" applyAlignment="1">
      <alignment horizontal="center" vertical="center"/>
    </xf>
    <xf numFmtId="3" fontId="28" fillId="36" borderId="19" xfId="49" applyNumberFormat="1" applyFont="1" applyFill="1" applyBorder="1" applyAlignment="1">
      <alignment horizontal="center" vertical="center" wrapText="1"/>
    </xf>
    <xf numFmtId="3" fontId="28" fillId="36" borderId="19" xfId="61" applyNumberFormat="1" applyFont="1" applyFill="1" applyBorder="1" applyAlignment="1">
      <alignment horizontal="center" vertical="center" wrapText="1"/>
    </xf>
    <xf numFmtId="165" fontId="28" fillId="0" borderId="0" xfId="62" applyFont="1" applyFill="1" applyAlignment="1">
      <alignment vertical="center"/>
    </xf>
    <xf numFmtId="165" fontId="25" fillId="0" borderId="0" xfId="56" applyNumberFormat="1" applyFont="1"/>
    <xf numFmtId="0" fontId="25" fillId="0" borderId="0" xfId="56" applyFont="1" applyFill="1" applyBorder="1"/>
    <xf numFmtId="0" fontId="19" fillId="0" borderId="0" xfId="0" applyFont="1" applyFill="1"/>
    <xf numFmtId="0" fontId="27" fillId="0" borderId="0" xfId="56" applyFont="1" applyFill="1" applyBorder="1" applyAlignment="1">
      <alignment horizontal="center" vertical="center" wrapText="1"/>
    </xf>
    <xf numFmtId="3" fontId="27" fillId="0" borderId="0" xfId="49" applyNumberFormat="1" applyFont="1" applyFill="1" applyBorder="1" applyAlignment="1">
      <alignment horizontal="center" vertical="center" wrapText="1"/>
    </xf>
    <xf numFmtId="9" fontId="27" fillId="0" borderId="0" xfId="56" applyNumberFormat="1" applyFont="1" applyFill="1" applyBorder="1" applyAlignment="1">
      <alignment horizontal="center" vertical="center" wrapText="1"/>
    </xf>
    <xf numFmtId="0" fontId="27" fillId="0" borderId="0" xfId="56" applyFont="1" applyFill="1" applyAlignment="1">
      <alignment horizontal="center"/>
    </xf>
    <xf numFmtId="0" fontId="27" fillId="0" borderId="0" xfId="56" applyFont="1" applyBorder="1" applyAlignment="1">
      <alignment horizontal="center" vertical="center" wrapText="1"/>
    </xf>
    <xf numFmtId="0" fontId="25" fillId="0" borderId="0" xfId="56" applyFont="1"/>
    <xf numFmtId="0" fontId="27" fillId="0" borderId="0" xfId="56" applyFont="1"/>
    <xf numFmtId="0" fontId="35" fillId="34" borderId="0" xfId="0" applyFont="1" applyFill="1" applyBorder="1" applyAlignment="1" applyProtection="1">
      <alignment horizontal="left" wrapText="1" readingOrder="1"/>
    </xf>
    <xf numFmtId="0" fontId="36" fillId="34" borderId="15" xfId="0" applyFont="1" applyFill="1" applyBorder="1" applyAlignment="1" applyProtection="1">
      <alignment horizontal="center" vertical="top" wrapText="1" readingOrder="1"/>
    </xf>
    <xf numFmtId="0" fontId="36" fillId="34" borderId="15" xfId="0" applyFont="1" applyFill="1" applyBorder="1" applyAlignment="1" applyProtection="1">
      <alignment horizontal="left" vertical="top" wrapText="1" readingOrder="1"/>
    </xf>
    <xf numFmtId="0" fontId="37" fillId="34" borderId="15" xfId="0" applyFont="1" applyFill="1" applyBorder="1" applyAlignment="1" applyProtection="1">
      <alignment horizontal="center" vertical="top" wrapText="1" readingOrder="1"/>
    </xf>
    <xf numFmtId="3" fontId="37" fillId="34" borderId="13" xfId="0" applyNumberFormat="1" applyFont="1" applyFill="1" applyBorder="1" applyAlignment="1" applyProtection="1">
      <alignment horizontal="right" vertical="top" wrapText="1" readingOrder="1"/>
    </xf>
    <xf numFmtId="4" fontId="35" fillId="34" borderId="15" xfId="0" applyNumberFormat="1" applyFont="1" applyFill="1" applyBorder="1" applyAlignment="1" applyProtection="1">
      <alignment horizontal="center" vertical="top" wrapText="1" readingOrder="1"/>
    </xf>
    <xf numFmtId="3" fontId="35" fillId="34" borderId="15" xfId="0" applyNumberFormat="1" applyFont="1" applyFill="1" applyBorder="1" applyAlignment="1" applyProtection="1">
      <alignment horizontal="center" vertical="top" wrapText="1" readingOrder="1"/>
    </xf>
    <xf numFmtId="0" fontId="32" fillId="34" borderId="16" xfId="0" applyFont="1" applyFill="1" applyBorder="1" applyAlignment="1" applyProtection="1">
      <alignment horizontal="center" vertical="top" wrapText="1" readingOrder="1"/>
    </xf>
    <xf numFmtId="0" fontId="38" fillId="34" borderId="16" xfId="0" applyFont="1" applyFill="1" applyBorder="1" applyAlignment="1" applyProtection="1">
      <alignment horizontal="center" vertical="top" wrapText="1" readingOrder="1"/>
    </xf>
    <xf numFmtId="0" fontId="38" fillId="34" borderId="16" xfId="0" applyFont="1" applyFill="1" applyBorder="1" applyAlignment="1" applyProtection="1">
      <alignment horizontal="left" vertical="top" wrapText="1" readingOrder="1"/>
    </xf>
    <xf numFmtId="169" fontId="34" fillId="34" borderId="16" xfId="0" applyNumberFormat="1" applyFont="1" applyFill="1" applyBorder="1" applyAlignment="1" applyProtection="1">
      <alignment horizontal="center" vertical="top" wrapText="1" readingOrder="1"/>
    </xf>
    <xf numFmtId="3" fontId="34" fillId="34" borderId="16" xfId="0" applyNumberFormat="1" applyFont="1" applyFill="1" applyBorder="1" applyAlignment="1" applyProtection="1">
      <alignment horizontal="center" vertical="top" wrapText="1" readingOrder="1"/>
    </xf>
    <xf numFmtId="3" fontId="34" fillId="34" borderId="17" xfId="0" applyNumberFormat="1" applyFont="1" applyFill="1" applyBorder="1" applyAlignment="1" applyProtection="1">
      <alignment horizontal="right" vertical="top" wrapText="1" readingOrder="1"/>
    </xf>
    <xf numFmtId="168" fontId="34" fillId="34" borderId="16" xfId="0" applyNumberFormat="1" applyFont="1" applyFill="1" applyBorder="1" applyAlignment="1" applyProtection="1">
      <alignment horizontal="center" vertical="top" wrapText="1" readingOrder="1"/>
    </xf>
    <xf numFmtId="0" fontId="34" fillId="34" borderId="16" xfId="0" applyFont="1" applyFill="1" applyBorder="1" applyAlignment="1" applyProtection="1">
      <alignment horizontal="center" vertical="top" wrapText="1" readingOrder="1"/>
    </xf>
    <xf numFmtId="0" fontId="34" fillId="34" borderId="17" xfId="0" applyFont="1" applyFill="1" applyBorder="1" applyAlignment="1" applyProtection="1">
      <alignment horizontal="right" vertical="top" wrapText="1" readingOrder="1"/>
    </xf>
    <xf numFmtId="167" fontId="34" fillId="34" borderId="16" xfId="0" applyNumberFormat="1" applyFont="1" applyFill="1" applyBorder="1" applyAlignment="1" applyProtection="1">
      <alignment horizontal="center" vertical="top" wrapText="1" readingOrder="1"/>
    </xf>
    <xf numFmtId="4" fontId="34" fillId="34" borderId="16" xfId="0" applyNumberFormat="1" applyFont="1" applyFill="1" applyBorder="1" applyAlignment="1" applyProtection="1">
      <alignment horizontal="center" vertical="top" wrapText="1" readingOrder="1"/>
    </xf>
    <xf numFmtId="166" fontId="35" fillId="34" borderId="15" xfId="0" applyNumberFormat="1" applyFont="1" applyFill="1" applyBorder="1" applyAlignment="1" applyProtection="1">
      <alignment horizontal="center" vertical="top" wrapText="1" readingOrder="1"/>
    </xf>
    <xf numFmtId="0" fontId="40" fillId="34" borderId="0" xfId="0" applyFont="1" applyFill="1" applyBorder="1" applyAlignment="1" applyProtection="1">
      <alignment horizontal="left" wrapText="1" readingOrder="1"/>
    </xf>
    <xf numFmtId="0" fontId="34" fillId="34" borderId="10" xfId="0" applyFont="1" applyFill="1" applyBorder="1" applyAlignment="1" applyProtection="1">
      <alignment horizontal="right" vertical="top" wrapText="1" readingOrder="1"/>
    </xf>
    <xf numFmtId="0" fontId="35" fillId="34" borderId="0" xfId="0" applyFont="1" applyFill="1" applyBorder="1" applyAlignment="1" applyProtection="1">
      <alignment horizontal="right" vertical="top" wrapText="1" readingOrder="1"/>
    </xf>
    <xf numFmtId="0" fontId="32" fillId="34" borderId="12" xfId="0" applyFont="1" applyFill="1" applyBorder="1" applyAlignment="1" applyProtection="1">
      <alignment horizontal="center" vertical="top" wrapText="1" readingOrder="1"/>
    </xf>
    <xf numFmtId="3" fontId="35" fillId="34" borderId="15" xfId="0" applyNumberFormat="1" applyFont="1" applyFill="1" applyBorder="1" applyAlignment="1" applyProtection="1">
      <alignment horizontal="right" vertical="top" wrapText="1" readingOrder="1"/>
    </xf>
    <xf numFmtId="0" fontId="35" fillId="34" borderId="15" xfId="0" applyFont="1" applyFill="1" applyBorder="1" applyAlignment="1" applyProtection="1">
      <alignment horizontal="right" vertical="top" wrapText="1" readingOrder="1"/>
    </xf>
    <xf numFmtId="0" fontId="37" fillId="34" borderId="11" xfId="0" applyFont="1" applyFill="1" applyBorder="1" applyAlignment="1" applyProtection="1">
      <alignment horizontal="center" vertical="top" wrapText="1" readingOrder="1"/>
    </xf>
    <xf numFmtId="0" fontId="32" fillId="34" borderId="16" xfId="0" applyFont="1" applyFill="1" applyBorder="1" applyAlignment="1" applyProtection="1">
      <alignment horizontal="left" vertical="top" wrapText="1" readingOrder="1"/>
    </xf>
    <xf numFmtId="4" fontId="35" fillId="34" borderId="17" xfId="0" applyNumberFormat="1" applyFont="1" applyFill="1" applyBorder="1" applyAlignment="1" applyProtection="1">
      <alignment horizontal="center" vertical="top" wrapText="1" readingOrder="1"/>
    </xf>
    <xf numFmtId="4" fontId="35" fillId="34" borderId="16" xfId="0" applyNumberFormat="1" applyFont="1" applyFill="1" applyBorder="1" applyAlignment="1" applyProtection="1">
      <alignment horizontal="center" vertical="top" wrapText="1" readingOrder="1"/>
    </xf>
    <xf numFmtId="170" fontId="35" fillId="34" borderId="17" xfId="0" applyNumberFormat="1" applyFont="1" applyFill="1" applyBorder="1" applyAlignment="1" applyProtection="1">
      <alignment horizontal="center" vertical="top" wrapText="1" readingOrder="1"/>
    </xf>
    <xf numFmtId="4" fontId="35" fillId="34" borderId="18" xfId="0" applyNumberFormat="1" applyFont="1" applyFill="1" applyBorder="1" applyAlignment="1" applyProtection="1">
      <alignment horizontal="right" vertical="top" wrapText="1" readingOrder="1"/>
    </xf>
    <xf numFmtId="3" fontId="35" fillId="34" borderId="12" xfId="0" applyNumberFormat="1" applyFont="1" applyFill="1" applyBorder="1" applyAlignment="1" applyProtection="1">
      <alignment vertical="top" wrapText="1" readingOrder="1"/>
    </xf>
    <xf numFmtId="49" fontId="41" fillId="33" borderId="19" xfId="0" applyNumberFormat="1" applyFont="1" applyFill="1" applyBorder="1" applyAlignment="1">
      <alignment horizontal="center" vertical="center"/>
    </xf>
    <xf numFmtId="0" fontId="41" fillId="0" borderId="19" xfId="0" applyFont="1" applyFill="1" applyBorder="1" applyAlignment="1">
      <alignment wrapText="1"/>
    </xf>
    <xf numFmtId="0" fontId="42" fillId="0" borderId="19" xfId="0" applyNumberFormat="1" applyFont="1" applyFill="1" applyBorder="1" applyAlignment="1">
      <alignment vertical="center" wrapText="1"/>
    </xf>
    <xf numFmtId="0" fontId="43" fillId="0" borderId="19" xfId="0" applyFont="1" applyFill="1" applyBorder="1" applyAlignment="1">
      <alignment horizontal="center"/>
    </xf>
    <xf numFmtId="0" fontId="41" fillId="0" borderId="19" xfId="0" applyFont="1" applyFill="1" applyBorder="1"/>
    <xf numFmtId="43" fontId="43" fillId="0" borderId="19" xfId="63" applyFont="1" applyFill="1" applyBorder="1"/>
    <xf numFmtId="2" fontId="42" fillId="0" borderId="19" xfId="0" applyNumberFormat="1" applyFont="1" applyFill="1" applyBorder="1" applyAlignment="1">
      <alignment vertical="center" wrapText="1"/>
    </xf>
    <xf numFmtId="172" fontId="41" fillId="0" borderId="19" xfId="54" applyNumberFormat="1" applyFont="1" applyFill="1" applyBorder="1"/>
    <xf numFmtId="43" fontId="42" fillId="37" borderId="19" xfId="63" applyFont="1" applyFill="1" applyBorder="1" applyAlignment="1">
      <alignment horizontal="left" vertical="center"/>
    </xf>
    <xf numFmtId="0" fontId="44" fillId="0" borderId="19" xfId="0" applyFont="1" applyFill="1" applyBorder="1" applyAlignment="1">
      <alignment horizontal="left" wrapText="1"/>
    </xf>
    <xf numFmtId="0" fontId="41" fillId="0" borderId="19" xfId="0" applyFont="1" applyFill="1" applyBorder="1" applyAlignment="1">
      <alignment horizontal="center"/>
    </xf>
    <xf numFmtId="3" fontId="41" fillId="0" borderId="19" xfId="0" applyNumberFormat="1" applyFont="1" applyFill="1" applyBorder="1"/>
    <xf numFmtId="2" fontId="44" fillId="0" borderId="19" xfId="0" applyNumberFormat="1" applyFont="1" applyFill="1" applyBorder="1" applyAlignment="1">
      <alignment vertical="center" wrapText="1"/>
    </xf>
    <xf numFmtId="3" fontId="41" fillId="0" borderId="19" xfId="0" applyNumberFormat="1" applyFont="1" applyFill="1" applyBorder="1" applyAlignment="1">
      <alignment vertical="center"/>
    </xf>
    <xf numFmtId="0" fontId="42" fillId="38" borderId="19" xfId="0" applyNumberFormat="1" applyFont="1" applyFill="1" applyBorder="1" applyAlignment="1">
      <alignment vertical="center" wrapText="1"/>
    </xf>
    <xf numFmtId="0" fontId="43" fillId="38" borderId="19" xfId="0" applyFont="1" applyFill="1" applyBorder="1" applyAlignment="1">
      <alignment horizontal="center"/>
    </xf>
    <xf numFmtId="0" fontId="41" fillId="38" borderId="19" xfId="0" applyFont="1" applyFill="1" applyBorder="1"/>
    <xf numFmtId="3" fontId="43" fillId="39" borderId="19" xfId="0" applyNumberFormat="1" applyFont="1" applyFill="1" applyBorder="1"/>
    <xf numFmtId="9" fontId="43" fillId="39" borderId="19" xfId="64" applyFont="1" applyFill="1" applyBorder="1"/>
    <xf numFmtId="0" fontId="42" fillId="0" borderId="19" xfId="0" applyFont="1" applyFill="1" applyBorder="1" applyAlignment="1">
      <alignment horizontal="left" wrapText="1"/>
    </xf>
    <xf numFmtId="3" fontId="43" fillId="0" borderId="19" xfId="0" applyNumberFormat="1" applyFont="1" applyFill="1" applyBorder="1"/>
    <xf numFmtId="0" fontId="41" fillId="0" borderId="0" xfId="0" applyFont="1" applyFill="1" applyBorder="1"/>
    <xf numFmtId="0" fontId="42" fillId="0" borderId="0" xfId="0" applyFont="1" applyFill="1" applyBorder="1" applyAlignment="1">
      <alignment horizontal="left" wrapText="1"/>
    </xf>
    <xf numFmtId="3" fontId="43" fillId="0" borderId="0" xfId="0" applyNumberFormat="1" applyFont="1" applyFill="1" applyBorder="1"/>
    <xf numFmtId="0" fontId="45" fillId="0" borderId="0" xfId="43" applyFont="1" applyFill="1" applyAlignment="1">
      <alignment vertical="center"/>
    </xf>
    <xf numFmtId="0" fontId="46" fillId="0" borderId="0" xfId="58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0" fontId="48" fillId="0" borderId="0" xfId="65" applyFont="1" applyFill="1" applyBorder="1" applyAlignment="1">
      <alignment vertical="center"/>
    </xf>
    <xf numFmtId="0" fontId="48" fillId="0" borderId="0" xfId="58" applyFont="1" applyFill="1" applyBorder="1" applyAlignment="1">
      <alignment vertical="center"/>
    </xf>
    <xf numFmtId="0" fontId="44" fillId="0" borderId="0" xfId="58" applyFont="1" applyFill="1" applyBorder="1" applyAlignment="1">
      <alignment horizontal="left" vertical="center"/>
    </xf>
    <xf numFmtId="0" fontId="44" fillId="0" borderId="0" xfId="58" applyFont="1" applyFill="1" applyBorder="1" applyAlignment="1">
      <alignment vertical="center"/>
    </xf>
    <xf numFmtId="0" fontId="44" fillId="0" borderId="0" xfId="60" applyFont="1" applyFill="1" applyAlignment="1">
      <alignment vertical="center"/>
    </xf>
    <xf numFmtId="0" fontId="48" fillId="0" borderId="0" xfId="0" applyFont="1" applyAlignment="1">
      <alignment horizontal="left" vertical="center" wrapText="1"/>
    </xf>
    <xf numFmtId="49" fontId="44" fillId="0" borderId="0" xfId="60" applyNumberFormat="1" applyFont="1" applyFill="1" applyAlignment="1">
      <alignment vertical="center"/>
    </xf>
    <xf numFmtId="14" fontId="49" fillId="0" borderId="0" xfId="60" applyNumberFormat="1" applyFont="1" applyFill="1" applyAlignment="1">
      <alignment vertical="center"/>
    </xf>
    <xf numFmtId="14" fontId="50" fillId="0" borderId="0" xfId="60" applyNumberFormat="1" applyFont="1" applyFill="1" applyAlignment="1">
      <alignment horizontal="center" vertical="center"/>
    </xf>
    <xf numFmtId="0" fontId="51" fillId="0" borderId="0" xfId="43" applyFont="1" applyFill="1" applyAlignment="1">
      <alignment vertical="center"/>
    </xf>
    <xf numFmtId="0" fontId="46" fillId="0" borderId="0" xfId="65" applyFont="1" applyFill="1" applyBorder="1" applyAlignment="1">
      <alignment vertical="center"/>
    </xf>
    <xf numFmtId="0" fontId="44" fillId="0" borderId="0" xfId="0" applyFont="1" applyFill="1" applyAlignment="1">
      <alignment horizontal="left" vertical="center"/>
    </xf>
    <xf numFmtId="0" fontId="50" fillId="0" borderId="0" xfId="0" applyFont="1" applyFill="1" applyAlignment="1">
      <alignment horizontal="center" vertical="center"/>
    </xf>
    <xf numFmtId="0" fontId="44" fillId="0" borderId="0" xfId="59" applyFont="1" applyFill="1" applyBorder="1" applyAlignment="1">
      <alignment vertical="center"/>
    </xf>
    <xf numFmtId="14" fontId="50" fillId="0" borderId="0" xfId="0" applyNumberFormat="1" applyFont="1" applyFill="1" applyAlignment="1">
      <alignment horizontal="center" vertical="center"/>
    </xf>
    <xf numFmtId="2" fontId="29" fillId="37" borderId="19" xfId="49" applyNumberFormat="1" applyFont="1" applyFill="1" applyBorder="1" applyAlignment="1">
      <alignment horizontal="center" vertical="center" wrapText="1"/>
    </xf>
    <xf numFmtId="4" fontId="25" fillId="37" borderId="19" xfId="49" applyNumberFormat="1" applyFont="1" applyFill="1" applyBorder="1" applyAlignment="1">
      <alignment horizontal="center" vertical="center"/>
    </xf>
    <xf numFmtId="0" fontId="35" fillId="34" borderId="16" xfId="0" applyFont="1" applyFill="1" applyBorder="1" applyAlignment="1" applyProtection="1">
      <alignment horizontal="center" vertical="top" wrapText="1" readingOrder="1"/>
    </xf>
    <xf numFmtId="3" fontId="35" fillId="34" borderId="17" xfId="0" applyNumberFormat="1" applyFont="1" applyFill="1" applyBorder="1" applyAlignment="1" applyProtection="1">
      <alignment horizontal="right" vertical="top" wrapText="1" readingOrder="1"/>
    </xf>
    <xf numFmtId="0" fontId="35" fillId="34" borderId="17" xfId="0" applyFont="1" applyFill="1" applyBorder="1" applyAlignment="1" applyProtection="1">
      <alignment horizontal="right" vertical="top" wrapText="1" readingOrder="1"/>
    </xf>
    <xf numFmtId="3" fontId="35" fillId="34" borderId="11" xfId="0" applyNumberFormat="1" applyFont="1" applyFill="1" applyBorder="1" applyAlignment="1" applyProtection="1">
      <alignment horizontal="center" vertical="top" wrapText="1" readingOrder="1"/>
    </xf>
    <xf numFmtId="4" fontId="35" fillId="34" borderId="26" xfId="0" applyNumberFormat="1" applyFont="1" applyFill="1" applyBorder="1" applyAlignment="1" applyProtection="1">
      <alignment horizontal="right" vertical="top" wrapText="1" readingOrder="1"/>
    </xf>
    <xf numFmtId="0" fontId="0" fillId="0" borderId="0" xfId="0" applyFont="1"/>
    <xf numFmtId="173" fontId="19" fillId="0" borderId="0" xfId="0" applyNumberFormat="1" applyFont="1"/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horizontal="left" vertical="top"/>
    </xf>
    <xf numFmtId="0" fontId="25" fillId="0" borderId="0" xfId="0" applyFont="1"/>
    <xf numFmtId="0" fontId="25" fillId="0" borderId="0" xfId="0" applyFont="1" applyAlignment="1">
      <alignment horizontal="center"/>
    </xf>
    <xf numFmtId="0" fontId="55" fillId="0" borderId="0" xfId="0" applyFont="1" applyAlignment="1">
      <alignment horizontal="right" vertical="top" wrapText="1" indent="1"/>
    </xf>
    <xf numFmtId="0" fontId="25" fillId="40" borderId="30" xfId="0" applyFont="1" applyFill="1" applyBorder="1" applyAlignment="1">
      <alignment horizontal="center" vertical="center" wrapText="1"/>
    </xf>
    <xf numFmtId="0" fontId="28" fillId="40" borderId="22" xfId="0" applyFont="1" applyFill="1" applyBorder="1" applyAlignment="1">
      <alignment horizontal="center" vertical="top" wrapText="1"/>
    </xf>
    <xf numFmtId="0" fontId="28" fillId="40" borderId="30" xfId="0" applyFont="1" applyFill="1" applyBorder="1" applyAlignment="1">
      <alignment horizontal="center" vertical="top" wrapText="1"/>
    </xf>
    <xf numFmtId="0" fontId="58" fillId="0" borderId="33" xfId="0" applyFont="1" applyBorder="1" applyAlignment="1">
      <alignment horizontal="center" vertical="top" wrapText="1"/>
    </xf>
    <xf numFmtId="0" fontId="58" fillId="0" borderId="34" xfId="0" applyFont="1" applyBorder="1" applyAlignment="1">
      <alignment horizontal="left" vertical="top" wrapText="1"/>
    </xf>
    <xf numFmtId="0" fontId="58" fillId="0" borderId="34" xfId="0" applyFont="1" applyBorder="1" applyAlignment="1">
      <alignment horizontal="center" vertical="top" wrapText="1"/>
    </xf>
    <xf numFmtId="174" fontId="58" fillId="0" borderId="34" xfId="0" applyNumberFormat="1" applyFont="1" applyBorder="1" applyAlignment="1">
      <alignment horizontal="right" vertical="top" wrapText="1"/>
    </xf>
    <xf numFmtId="4" fontId="0" fillId="0" borderId="38" xfId="0" applyNumberFormat="1" applyFont="1" applyBorder="1" applyAlignment="1">
      <alignment horizontal="right" vertical="top" wrapText="1"/>
    </xf>
    <xf numFmtId="0" fontId="61" fillId="0" borderId="19" xfId="0" applyFont="1" applyFill="1" applyBorder="1" applyAlignment="1">
      <alignment vertical="top" wrapText="1"/>
    </xf>
    <xf numFmtId="0" fontId="61" fillId="33" borderId="19" xfId="0" applyFont="1" applyFill="1" applyBorder="1" applyAlignment="1">
      <alignment vertical="top" wrapText="1"/>
    </xf>
    <xf numFmtId="0" fontId="61" fillId="33" borderId="19" xfId="0" applyFont="1" applyFill="1" applyBorder="1" applyAlignment="1">
      <alignment horizontal="center" vertical="center" wrapText="1"/>
    </xf>
    <xf numFmtId="0" fontId="61" fillId="33" borderId="19" xfId="0" applyFont="1" applyFill="1" applyBorder="1" applyAlignment="1">
      <alignment horizontal="right" vertical="center" wrapText="1"/>
    </xf>
    <xf numFmtId="0" fontId="61" fillId="0" borderId="19" xfId="0" applyFont="1" applyFill="1" applyBorder="1" applyAlignment="1">
      <alignment horizontal="right" vertical="top" wrapText="1"/>
    </xf>
    <xf numFmtId="0" fontId="62" fillId="0" borderId="19" xfId="0" applyFont="1" applyFill="1" applyBorder="1" applyAlignment="1">
      <alignment vertical="top" wrapText="1"/>
    </xf>
    <xf numFmtId="0" fontId="28" fillId="0" borderId="19" xfId="0" applyFont="1" applyFill="1" applyBorder="1"/>
    <xf numFmtId="0" fontId="62" fillId="0" borderId="19" xfId="0" applyFont="1" applyFill="1" applyBorder="1" applyAlignment="1">
      <alignment horizontal="center" vertical="top" wrapText="1"/>
    </xf>
    <xf numFmtId="172" fontId="61" fillId="0" borderId="19" xfId="66" applyNumberFormat="1" applyFont="1" applyFill="1" applyBorder="1" applyAlignment="1">
      <alignment horizontal="right" vertical="top" wrapText="1"/>
    </xf>
    <xf numFmtId="49" fontId="44" fillId="0" borderId="0" xfId="0" applyNumberFormat="1" applyFont="1" applyFill="1" applyAlignment="1">
      <alignment horizontal="center" vertical="center"/>
    </xf>
    <xf numFmtId="0" fontId="63" fillId="0" borderId="0" xfId="0" applyFont="1" applyFill="1"/>
    <xf numFmtId="0" fontId="44" fillId="0" borderId="0" xfId="0" applyFont="1" applyFill="1" applyAlignment="1">
      <alignment horizontal="center"/>
    </xf>
    <xf numFmtId="175" fontId="44" fillId="33" borderId="0" xfId="0" applyNumberFormat="1" applyFont="1" applyFill="1" applyAlignment="1">
      <alignment horizontal="center"/>
    </xf>
    <xf numFmtId="0" fontId="44" fillId="0" borderId="0" xfId="0" applyNumberFormat="1" applyFont="1" applyFill="1" applyAlignment="1">
      <alignment horizontal="center"/>
    </xf>
    <xf numFmtId="49" fontId="42" fillId="0" borderId="39" xfId="0" applyNumberFormat="1" applyFont="1" applyFill="1" applyBorder="1" applyAlignment="1">
      <alignment horizontal="center" vertical="center"/>
    </xf>
    <xf numFmtId="49" fontId="44" fillId="0" borderId="43" xfId="0" applyNumberFormat="1" applyFont="1" applyFill="1" applyBorder="1" applyAlignment="1">
      <alignment horizontal="center" vertical="center"/>
    </xf>
    <xf numFmtId="49" fontId="44" fillId="0" borderId="47" xfId="0" applyNumberFormat="1" applyFont="1" applyFill="1" applyBorder="1" applyAlignment="1">
      <alignment horizontal="center" vertical="center"/>
    </xf>
    <xf numFmtId="0" fontId="44" fillId="0" borderId="48" xfId="0" applyFont="1" applyFill="1" applyBorder="1" applyAlignment="1">
      <alignment horizontal="left" vertical="center"/>
    </xf>
    <xf numFmtId="0" fontId="44" fillId="0" borderId="48" xfId="0" applyFont="1" applyFill="1" applyBorder="1" applyAlignment="1">
      <alignment horizontal="center" vertical="center"/>
    </xf>
    <xf numFmtId="0" fontId="44" fillId="0" borderId="41" xfId="0" applyFont="1" applyFill="1" applyBorder="1" applyAlignment="1">
      <alignment horizontal="center" vertical="center"/>
    </xf>
    <xf numFmtId="3" fontId="44" fillId="0" borderId="42" xfId="0" applyNumberFormat="1" applyFont="1" applyFill="1" applyBorder="1" applyAlignment="1">
      <alignment horizontal="right" vertical="center"/>
    </xf>
    <xf numFmtId="1" fontId="44" fillId="0" borderId="49" xfId="0" applyNumberFormat="1" applyFont="1" applyFill="1" applyBorder="1" applyAlignment="1">
      <alignment horizontal="center" vertical="center"/>
    </xf>
    <xf numFmtId="0" fontId="44" fillId="0" borderId="50" xfId="0" applyFont="1" applyFill="1" applyBorder="1" applyAlignment="1">
      <alignment horizontal="left" vertical="center"/>
    </xf>
    <xf numFmtId="0" fontId="44" fillId="0" borderId="50" xfId="0" applyFont="1" applyFill="1" applyBorder="1" applyAlignment="1">
      <alignment horizontal="center" vertical="center"/>
    </xf>
    <xf numFmtId="0" fontId="44" fillId="0" borderId="19" xfId="0" applyFont="1" applyFill="1" applyBorder="1" applyAlignment="1">
      <alignment horizontal="center" vertical="center"/>
    </xf>
    <xf numFmtId="3" fontId="44" fillId="33" borderId="51" xfId="0" applyNumberFormat="1" applyFont="1" applyFill="1" applyBorder="1" applyAlignment="1">
      <alignment horizontal="right" vertical="center"/>
    </xf>
    <xf numFmtId="4" fontId="44" fillId="0" borderId="51" xfId="0" applyNumberFormat="1" applyFont="1" applyFill="1" applyBorder="1" applyAlignment="1">
      <alignment horizontal="right" vertical="center"/>
    </xf>
    <xf numFmtId="0" fontId="44" fillId="0" borderId="28" xfId="0" applyFont="1" applyFill="1" applyBorder="1" applyAlignment="1">
      <alignment horizontal="center" vertical="center"/>
    </xf>
    <xf numFmtId="3" fontId="44" fillId="0" borderId="51" xfId="0" applyNumberFormat="1" applyFont="1" applyFill="1" applyBorder="1" applyAlignment="1">
      <alignment horizontal="right" vertical="center"/>
    </xf>
    <xf numFmtId="0" fontId="64" fillId="0" borderId="28" xfId="0" applyFont="1" applyFill="1" applyBorder="1" applyAlignment="1">
      <alignment horizontal="left" vertical="center"/>
    </xf>
    <xf numFmtId="3" fontId="65" fillId="0" borderId="51" xfId="0" applyNumberFormat="1" applyFont="1" applyFill="1" applyBorder="1" applyAlignment="1">
      <alignment horizontal="right" vertical="center"/>
    </xf>
    <xf numFmtId="1" fontId="44" fillId="0" borderId="52" xfId="0" applyNumberFormat="1" applyFont="1" applyFill="1" applyBorder="1" applyAlignment="1">
      <alignment horizontal="center" vertical="center"/>
    </xf>
    <xf numFmtId="1" fontId="44" fillId="0" borderId="53" xfId="0" applyNumberFormat="1" applyFont="1" applyFill="1" applyBorder="1" applyAlignment="1">
      <alignment horizontal="center" vertical="center"/>
    </xf>
    <xf numFmtId="0" fontId="44" fillId="0" borderId="45" xfId="0" applyFont="1" applyFill="1" applyBorder="1" applyAlignment="1">
      <alignment horizontal="center" vertical="center"/>
    </xf>
    <xf numFmtId="3" fontId="44" fillId="0" borderId="46" xfId="0" applyNumberFormat="1" applyFont="1" applyFill="1" applyBorder="1" applyAlignment="1">
      <alignment horizontal="right" vertical="center"/>
    </xf>
    <xf numFmtId="176" fontId="42" fillId="0" borderId="53" xfId="67" applyNumberFormat="1" applyFont="1" applyFill="1" applyBorder="1" applyAlignment="1"/>
    <xf numFmtId="176" fontId="42" fillId="0" borderId="57" xfId="67" applyNumberFormat="1" applyFont="1" applyFill="1" applyBorder="1" applyAlignment="1"/>
    <xf numFmtId="0" fontId="25" fillId="0" borderId="0" xfId="0" applyFont="1" applyFill="1"/>
    <xf numFmtId="0" fontId="25" fillId="0" borderId="0" xfId="42" applyFont="1" applyAlignment="1">
      <alignment horizontal="center"/>
    </xf>
    <xf numFmtId="0" fontId="25" fillId="0" borderId="0" xfId="42" applyFont="1"/>
    <xf numFmtId="170" fontId="35" fillId="34" borderId="15" xfId="0" applyNumberFormat="1" applyFont="1" applyFill="1" applyBorder="1" applyAlignment="1" applyProtection="1">
      <alignment horizontal="center" vertical="top" wrapText="1" readingOrder="1"/>
    </xf>
    <xf numFmtId="0" fontId="32" fillId="34" borderId="14" xfId="0" applyFont="1" applyFill="1" applyBorder="1" applyAlignment="1" applyProtection="1">
      <alignment horizontal="left" wrapText="1" readingOrder="1"/>
    </xf>
    <xf numFmtId="0" fontId="32" fillId="34" borderId="0" xfId="0" applyFont="1" applyFill="1" applyBorder="1" applyAlignment="1" applyProtection="1">
      <alignment horizontal="center" vertical="top" wrapText="1" readingOrder="1"/>
    </xf>
    <xf numFmtId="0" fontId="32" fillId="34" borderId="0" xfId="0" applyFont="1" applyFill="1" applyBorder="1" applyAlignment="1" applyProtection="1">
      <alignment horizontal="left" wrapText="1" readingOrder="1"/>
    </xf>
    <xf numFmtId="0" fontId="32" fillId="34" borderId="12" xfId="0" applyFont="1" applyFill="1" applyBorder="1" applyAlignment="1" applyProtection="1">
      <alignment horizontal="center" vertical="center" wrapText="1" readingOrder="1"/>
    </xf>
    <xf numFmtId="3" fontId="35" fillId="34" borderId="13" xfId="0" applyNumberFormat="1" applyFont="1" applyFill="1" applyBorder="1" applyAlignment="1" applyProtection="1">
      <alignment horizontal="right" vertical="top" wrapText="1" readingOrder="1"/>
    </xf>
    <xf numFmtId="0" fontId="32" fillId="34" borderId="15" xfId="0" applyFont="1" applyFill="1" applyBorder="1" applyAlignment="1" applyProtection="1">
      <alignment horizontal="center" vertical="top" wrapText="1" readingOrder="1"/>
    </xf>
    <xf numFmtId="0" fontId="32" fillId="34" borderId="15" xfId="0" applyFont="1" applyFill="1" applyBorder="1" applyAlignment="1" applyProtection="1">
      <alignment horizontal="left" vertical="top" wrapText="1" readingOrder="1"/>
    </xf>
    <xf numFmtId="0" fontId="35" fillId="34" borderId="15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left" vertical="top" wrapText="1" readingOrder="1"/>
    </xf>
    <xf numFmtId="0" fontId="35" fillId="34" borderId="11" xfId="0" applyFont="1" applyFill="1" applyBorder="1" applyAlignment="1" applyProtection="1">
      <alignment horizontal="center" vertical="top" wrapText="1" readingOrder="1"/>
    </xf>
    <xf numFmtId="3" fontId="35" fillId="34" borderId="12" xfId="0" applyNumberFormat="1" applyFont="1" applyFill="1" applyBorder="1" applyAlignment="1" applyProtection="1">
      <alignment horizontal="right" vertical="top" wrapText="1" readingOrder="1"/>
    </xf>
    <xf numFmtId="0" fontId="35" fillId="34" borderId="11" xfId="0" applyFont="1" applyFill="1" applyBorder="1" applyAlignment="1" applyProtection="1">
      <alignment horizontal="right" vertical="top" wrapText="1" readingOrder="1"/>
    </xf>
    <xf numFmtId="0" fontId="35" fillId="34" borderId="12" xfId="0" applyFont="1" applyFill="1" applyBorder="1" applyAlignment="1" applyProtection="1">
      <alignment horizontal="right" vertical="top" wrapText="1" readingOrder="1"/>
    </xf>
    <xf numFmtId="170" fontId="35" fillId="34" borderId="15" xfId="0" applyNumberFormat="1" applyFont="1" applyFill="1" applyBorder="1" applyAlignment="1" applyProtection="1">
      <alignment horizontal="right" vertical="top" wrapText="1" readingOrder="1"/>
    </xf>
    <xf numFmtId="0" fontId="44" fillId="0" borderId="28" xfId="0" applyFont="1" applyFill="1" applyBorder="1" applyAlignment="1">
      <alignment horizontal="left" vertical="center"/>
    </xf>
    <xf numFmtId="0" fontId="44" fillId="33" borderId="24" xfId="42" applyFont="1" applyFill="1" applyBorder="1" applyAlignment="1">
      <alignment horizontal="center" vertical="center" wrapText="1"/>
    </xf>
    <xf numFmtId="0" fontId="44" fillId="33" borderId="25" xfId="42" applyFont="1" applyFill="1" applyBorder="1" applyAlignment="1">
      <alignment horizontal="center" vertical="center" wrapText="1"/>
    </xf>
    <xf numFmtId="0" fontId="36" fillId="34" borderId="12" xfId="0" applyFont="1" applyFill="1" applyBorder="1" applyAlignment="1" applyProtection="1">
      <alignment horizontal="right" vertical="top" wrapText="1" readingOrder="1"/>
    </xf>
    <xf numFmtId="0" fontId="32" fillId="34" borderId="12" xfId="0" applyFont="1" applyFill="1" applyBorder="1" applyAlignment="1" applyProtection="1">
      <alignment horizontal="center" vertical="center" wrapText="1" readingOrder="1"/>
    </xf>
    <xf numFmtId="0" fontId="32" fillId="34" borderId="0" xfId="0" applyFont="1" applyFill="1" applyBorder="1" applyAlignment="1" applyProtection="1">
      <alignment horizontal="left" wrapText="1" readingOrder="1"/>
    </xf>
    <xf numFmtId="0" fontId="32" fillId="34" borderId="14" xfId="0" applyFont="1" applyFill="1" applyBorder="1" applyAlignment="1" applyProtection="1">
      <alignment horizontal="left" wrapText="1" readingOrder="1"/>
    </xf>
    <xf numFmtId="0" fontId="33" fillId="34" borderId="0" xfId="0" applyFont="1" applyFill="1" applyBorder="1" applyAlignment="1" applyProtection="1">
      <alignment horizontal="center" vertical="center" wrapText="1" readingOrder="1"/>
    </xf>
    <xf numFmtId="0" fontId="32" fillId="34" borderId="0" xfId="0" applyFont="1" applyFill="1" applyBorder="1" applyAlignment="1" applyProtection="1">
      <alignment horizontal="center" vertical="top" wrapText="1" readingOrder="1"/>
    </xf>
    <xf numFmtId="0" fontId="32" fillId="34" borderId="14" xfId="0" applyFont="1" applyFill="1" applyBorder="1" applyAlignment="1" applyProtection="1">
      <alignment horizontal="center" wrapText="1" readingOrder="1"/>
    </xf>
    <xf numFmtId="0" fontId="35" fillId="34" borderId="0" xfId="0" applyFont="1" applyFill="1" applyBorder="1" applyAlignment="1" applyProtection="1">
      <alignment horizontal="center" vertical="top" wrapText="1" readingOrder="1"/>
    </xf>
    <xf numFmtId="0" fontId="32" fillId="34" borderId="0" xfId="0" applyFont="1" applyFill="1" applyBorder="1" applyAlignment="1" applyProtection="1">
      <alignment horizontal="center" vertical="center" wrapText="1" readingOrder="1"/>
    </xf>
    <xf numFmtId="0" fontId="32" fillId="34" borderId="0" xfId="0" applyFont="1" applyFill="1" applyBorder="1" applyAlignment="1" applyProtection="1">
      <alignment horizontal="left" vertical="top" wrapText="1" readingOrder="1"/>
    </xf>
    <xf numFmtId="3" fontId="35" fillId="34" borderId="13" xfId="0" applyNumberFormat="1" applyFont="1" applyFill="1" applyBorder="1" applyAlignment="1" applyProtection="1">
      <alignment horizontal="right" vertical="top" wrapText="1" readingOrder="1"/>
    </xf>
    <xf numFmtId="0" fontId="32" fillId="34" borderId="15" xfId="0" applyFont="1" applyFill="1" applyBorder="1" applyAlignment="1" applyProtection="1">
      <alignment horizontal="center" vertical="top" wrapText="1" readingOrder="1"/>
    </xf>
    <xf numFmtId="0" fontId="32" fillId="34" borderId="15" xfId="0" applyFont="1" applyFill="1" applyBorder="1" applyAlignment="1" applyProtection="1">
      <alignment horizontal="left" vertical="top" wrapText="1" readingOrder="1"/>
    </xf>
    <xf numFmtId="0" fontId="35" fillId="34" borderId="15" xfId="0" applyFont="1" applyFill="1" applyBorder="1" applyAlignment="1" applyProtection="1">
      <alignment horizontal="center" vertical="top" wrapText="1" readingOrder="1"/>
    </xf>
    <xf numFmtId="167" fontId="35" fillId="34" borderId="15" xfId="0" applyNumberFormat="1" applyFont="1" applyFill="1" applyBorder="1" applyAlignment="1" applyProtection="1">
      <alignment horizontal="right" vertical="top" wrapText="1" readingOrder="1"/>
    </xf>
    <xf numFmtId="0" fontId="39" fillId="34" borderId="10" xfId="0" applyFont="1" applyFill="1" applyBorder="1" applyAlignment="1" applyProtection="1">
      <alignment horizontal="left" vertical="top" wrapText="1" readingOrder="1"/>
    </xf>
    <xf numFmtId="3" fontId="35" fillId="34" borderId="12" xfId="0" applyNumberFormat="1" applyFont="1" applyFill="1" applyBorder="1" applyAlignment="1" applyProtection="1">
      <alignment horizontal="right" vertical="top" wrapText="1" readingOrder="1"/>
    </xf>
    <xf numFmtId="166" fontId="35" fillId="34" borderId="15" xfId="0" applyNumberFormat="1" applyFont="1" applyFill="1" applyBorder="1" applyAlignment="1" applyProtection="1">
      <alignment horizontal="right" vertical="top" wrapText="1" readingOrder="1"/>
    </xf>
    <xf numFmtId="0" fontId="32" fillId="34" borderId="11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left" vertical="top" wrapText="1" readingOrder="1"/>
    </xf>
    <xf numFmtId="0" fontId="35" fillId="34" borderId="11" xfId="0" applyFont="1" applyFill="1" applyBorder="1" applyAlignment="1" applyProtection="1">
      <alignment horizontal="center" vertical="top" wrapText="1" readingOrder="1"/>
    </xf>
    <xf numFmtId="169" fontId="35" fillId="34" borderId="15" xfId="0" applyNumberFormat="1" applyFont="1" applyFill="1" applyBorder="1" applyAlignment="1" applyProtection="1">
      <alignment horizontal="right" vertical="top" wrapText="1" readingOrder="1"/>
    </xf>
    <xf numFmtId="0" fontId="34" fillId="34" borderId="10" xfId="0" applyFont="1" applyFill="1" applyBorder="1" applyAlignment="1" applyProtection="1">
      <alignment horizontal="left" vertical="top" wrapText="1" readingOrder="1"/>
    </xf>
    <xf numFmtId="0" fontId="35" fillId="34" borderId="11" xfId="0" applyFont="1" applyFill="1" applyBorder="1" applyAlignment="1" applyProtection="1">
      <alignment horizontal="right" vertical="top" wrapText="1" readingOrder="1"/>
    </xf>
    <xf numFmtId="168" fontId="35" fillId="34" borderId="15" xfId="0" applyNumberFormat="1" applyFont="1" applyFill="1" applyBorder="1" applyAlignment="1" applyProtection="1">
      <alignment horizontal="right" vertical="top" wrapText="1" readingOrder="1"/>
    </xf>
    <xf numFmtId="0" fontId="36" fillId="34" borderId="12" xfId="0" applyFont="1" applyFill="1" applyBorder="1" applyAlignment="1" applyProtection="1">
      <alignment horizontal="center" vertical="top" wrapText="1" readingOrder="1"/>
    </xf>
    <xf numFmtId="167" fontId="35" fillId="34" borderId="11" xfId="0" applyNumberFormat="1" applyFont="1" applyFill="1" applyBorder="1" applyAlignment="1" applyProtection="1">
      <alignment horizontal="right" vertical="top" wrapText="1" readingOrder="1"/>
    </xf>
    <xf numFmtId="0" fontId="35" fillId="34" borderId="12" xfId="0" applyFont="1" applyFill="1" applyBorder="1" applyAlignment="1" applyProtection="1">
      <alignment horizontal="right" vertical="top" wrapText="1" readingOrder="1"/>
    </xf>
    <xf numFmtId="0" fontId="35" fillId="34" borderId="0" xfId="0" applyFont="1" applyFill="1" applyBorder="1" applyAlignment="1" applyProtection="1">
      <alignment horizontal="left" vertical="center" wrapText="1" readingOrder="1"/>
    </xf>
    <xf numFmtId="0" fontId="30" fillId="34" borderId="0" xfId="0" applyFont="1" applyFill="1" applyBorder="1" applyAlignment="1" applyProtection="1">
      <alignment horizontal="left" vertical="top" wrapText="1" readingOrder="1"/>
    </xf>
    <xf numFmtId="0" fontId="32" fillId="34" borderId="0" xfId="0" applyFont="1" applyFill="1" applyBorder="1" applyAlignment="1" applyProtection="1">
      <alignment horizontal="right" wrapText="1" readingOrder="1"/>
    </xf>
    <xf numFmtId="0" fontId="34" fillId="34" borderId="0" xfId="0" applyFont="1" applyFill="1" applyBorder="1" applyAlignment="1" applyProtection="1">
      <alignment horizontal="center" vertical="top" wrapText="1" readingOrder="1"/>
    </xf>
    <xf numFmtId="166" fontId="35" fillId="34" borderId="14" xfId="0" applyNumberFormat="1" applyFont="1" applyFill="1" applyBorder="1" applyAlignment="1" applyProtection="1">
      <alignment horizontal="right" wrapText="1" readingOrder="1"/>
    </xf>
    <xf numFmtId="168" fontId="35" fillId="34" borderId="14" xfId="0" applyNumberFormat="1" applyFont="1" applyFill="1" applyBorder="1" applyAlignment="1" applyProtection="1">
      <alignment horizontal="right" wrapText="1" readingOrder="1"/>
    </xf>
    <xf numFmtId="0" fontId="31" fillId="34" borderId="0" xfId="0" applyFont="1" applyFill="1" applyBorder="1" applyAlignment="1" applyProtection="1">
      <alignment horizontal="right" vertical="top" wrapText="1" readingOrder="1"/>
    </xf>
    <xf numFmtId="0" fontId="27" fillId="0" borderId="0" xfId="56" applyFont="1" applyFill="1" applyBorder="1" applyAlignment="1">
      <alignment horizontal="left" vertical="center" wrapText="1"/>
    </xf>
    <xf numFmtId="0" fontId="28" fillId="0" borderId="20" xfId="56" applyFont="1" applyFill="1" applyBorder="1" applyAlignment="1">
      <alignment horizontal="center" vertical="center"/>
    </xf>
    <xf numFmtId="0" fontId="28" fillId="0" borderId="22" xfId="56" applyFont="1" applyFill="1" applyBorder="1" applyAlignment="1">
      <alignment horizontal="center" vertical="center"/>
    </xf>
    <xf numFmtId="0" fontId="28" fillId="0" borderId="20" xfId="56" applyFont="1" applyFill="1" applyBorder="1" applyAlignment="1">
      <alignment horizontal="center" vertical="center" wrapText="1"/>
    </xf>
    <xf numFmtId="0" fontId="28" fillId="0" borderId="22" xfId="56" applyFont="1" applyFill="1" applyBorder="1" applyAlignment="1">
      <alignment horizontal="center" vertical="center" wrapText="1"/>
    </xf>
    <xf numFmtId="0" fontId="44" fillId="0" borderId="24" xfId="0" applyFont="1" applyFill="1" applyBorder="1" applyAlignment="1">
      <alignment horizontal="left" vertical="center"/>
    </xf>
    <xf numFmtId="0" fontId="44" fillId="0" borderId="28" xfId="0" applyFont="1" applyFill="1" applyBorder="1" applyAlignment="1">
      <alignment horizontal="left" vertical="center"/>
    </xf>
    <xf numFmtId="0" fontId="44" fillId="0" borderId="25" xfId="0" applyFont="1" applyFill="1" applyBorder="1" applyAlignment="1">
      <alignment horizontal="left" vertical="center"/>
    </xf>
    <xf numFmtId="0" fontId="44" fillId="0" borderId="54" xfId="0" applyFont="1" applyFill="1" applyBorder="1" applyAlignment="1">
      <alignment horizontal="left" vertical="center"/>
    </xf>
    <xf numFmtId="0" fontId="44" fillId="0" borderId="55" xfId="0" applyFont="1" applyFill="1" applyBorder="1" applyAlignment="1">
      <alignment horizontal="left" vertical="center"/>
    </xf>
    <xf numFmtId="0" fontId="44" fillId="0" borderId="56" xfId="0" applyFont="1" applyFill="1" applyBorder="1" applyAlignment="1">
      <alignment horizontal="left" vertical="center"/>
    </xf>
    <xf numFmtId="0" fontId="66" fillId="0" borderId="53" xfId="0" applyFont="1" applyFill="1" applyBorder="1" applyAlignment="1">
      <alignment horizontal="center"/>
    </xf>
    <xf numFmtId="0" fontId="66" fillId="0" borderId="44" xfId="0" applyFont="1" applyFill="1" applyBorder="1" applyAlignment="1">
      <alignment horizontal="center"/>
    </xf>
    <xf numFmtId="0" fontId="66" fillId="0" borderId="57" xfId="0" applyFont="1" applyFill="1" applyBorder="1" applyAlignment="1">
      <alignment horizontal="center"/>
    </xf>
    <xf numFmtId="0" fontId="54" fillId="0" borderId="27" xfId="0" applyFont="1" applyBorder="1" applyAlignment="1">
      <alignment horizontal="left" vertical="top" wrapText="1"/>
    </xf>
    <xf numFmtId="0" fontId="25" fillId="40" borderId="20" xfId="0" applyFont="1" applyFill="1" applyBorder="1" applyAlignment="1">
      <alignment horizontal="center" vertical="center" wrapText="1"/>
    </xf>
    <xf numFmtId="0" fontId="25" fillId="40" borderId="29" xfId="0" applyFont="1" applyFill="1" applyBorder="1" applyAlignment="1">
      <alignment horizontal="center" vertical="center" wrapText="1"/>
    </xf>
    <xf numFmtId="0" fontId="25" fillId="40" borderId="24" xfId="0" applyFont="1" applyFill="1" applyBorder="1" applyAlignment="1">
      <alignment horizontal="center" vertical="center" wrapText="1"/>
    </xf>
    <xf numFmtId="0" fontId="25" fillId="40" borderId="28" xfId="0" applyFont="1" applyFill="1" applyBorder="1" applyAlignment="1">
      <alignment horizontal="center" vertical="center" wrapText="1"/>
    </xf>
    <xf numFmtId="0" fontId="25" fillId="40" borderId="25" xfId="0" applyFont="1" applyFill="1" applyBorder="1" applyAlignment="1">
      <alignment horizontal="center" vertical="center" wrapText="1"/>
    </xf>
    <xf numFmtId="0" fontId="57" fillId="0" borderId="31" xfId="0" applyFont="1" applyBorder="1" applyAlignment="1">
      <alignment horizontal="left"/>
    </xf>
    <xf numFmtId="0" fontId="57" fillId="0" borderId="32" xfId="0" applyFont="1" applyBorder="1" applyAlignment="1">
      <alignment horizontal="left"/>
    </xf>
    <xf numFmtId="0" fontId="60" fillId="0" borderId="35" xfId="0" applyFont="1" applyBorder="1" applyAlignment="1">
      <alignment horizontal="right" vertical="top" wrapText="1"/>
    </xf>
    <xf numFmtId="0" fontId="60" fillId="0" borderId="36" xfId="0" applyFont="1" applyBorder="1" applyAlignment="1">
      <alignment horizontal="right" vertical="top" wrapText="1"/>
    </xf>
    <xf numFmtId="0" fontId="60" fillId="0" borderId="37" xfId="0" applyFont="1" applyBorder="1" applyAlignment="1">
      <alignment horizontal="right" vertical="top" wrapText="1"/>
    </xf>
    <xf numFmtId="0" fontId="42" fillId="0" borderId="40" xfId="0" applyFont="1" applyFill="1" applyBorder="1" applyAlignment="1">
      <alignment horizontal="center" vertical="center"/>
    </xf>
    <xf numFmtId="0" fontId="42" fillId="0" borderId="44" xfId="0" applyFont="1" applyFill="1" applyBorder="1" applyAlignment="1">
      <alignment horizontal="center" vertical="center"/>
    </xf>
    <xf numFmtId="0" fontId="42" fillId="0" borderId="41" xfId="0" applyFont="1" applyFill="1" applyBorder="1" applyAlignment="1">
      <alignment horizontal="center" vertical="center"/>
    </xf>
    <xf numFmtId="0" fontId="42" fillId="0" borderId="42" xfId="0" applyFont="1" applyFill="1" applyBorder="1" applyAlignment="1">
      <alignment horizontal="center" vertical="center"/>
    </xf>
    <xf numFmtId="0" fontId="42" fillId="0" borderId="45" xfId="0" applyFont="1" applyFill="1" applyBorder="1" applyAlignment="1">
      <alignment horizontal="center" vertical="center"/>
    </xf>
    <xf numFmtId="0" fontId="42" fillId="0" borderId="46" xfId="0" applyFont="1" applyFill="1" applyBorder="1" applyAlignment="1">
      <alignment horizontal="center" vertical="center"/>
    </xf>
    <xf numFmtId="0" fontId="52" fillId="0" borderId="0" xfId="0" applyFont="1" applyAlignment="1">
      <alignment horizontal="left" vertical="top" wrapText="1" indent="1"/>
    </xf>
    <xf numFmtId="0" fontId="53" fillId="0" borderId="0" xfId="0" applyFont="1" applyAlignment="1">
      <alignment horizontal="right" wrapText="1"/>
    </xf>
    <xf numFmtId="0" fontId="54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58" xfId="0" applyFont="1" applyBorder="1" applyAlignment="1">
      <alignment horizontal="center" vertical="top" wrapText="1"/>
    </xf>
    <xf numFmtId="0" fontId="0" fillId="0" borderId="59" xfId="0" applyFont="1" applyBorder="1" applyAlignment="1">
      <alignment horizontal="left" vertical="top" wrapText="1"/>
    </xf>
    <xf numFmtId="0" fontId="60" fillId="0" borderId="59" xfId="0" applyFont="1" applyBorder="1" applyAlignment="1">
      <alignment horizontal="left" vertical="top" wrapText="1"/>
    </xf>
    <xf numFmtId="0" fontId="35" fillId="34" borderId="13" xfId="0" applyFont="1" applyFill="1" applyBorder="1" applyAlignment="1" applyProtection="1">
      <alignment horizontal="right" vertical="top" wrapText="1" readingOrder="1"/>
    </xf>
    <xf numFmtId="168" fontId="35" fillId="34" borderId="15" xfId="0" applyNumberFormat="1" applyFont="1" applyFill="1" applyBorder="1" applyAlignment="1" applyProtection="1">
      <alignment horizontal="center" vertical="top" wrapText="1" readingOrder="1"/>
    </xf>
    <xf numFmtId="177" fontId="35" fillId="34" borderId="15" xfId="0" applyNumberFormat="1" applyFont="1" applyFill="1" applyBorder="1" applyAlignment="1" applyProtection="1">
      <alignment horizontal="center" vertical="top" wrapText="1" readingOrder="1"/>
    </xf>
    <xf numFmtId="4" fontId="35" fillId="34" borderId="11" xfId="0" applyNumberFormat="1" applyFont="1" applyFill="1" applyBorder="1" applyAlignment="1" applyProtection="1">
      <alignment horizontal="center" vertical="top" wrapText="1" readingOrder="1"/>
    </xf>
    <xf numFmtId="0" fontId="35" fillId="34" borderId="13" xfId="0" applyFont="1" applyFill="1" applyBorder="1" applyAlignment="1" applyProtection="1">
      <alignment horizontal="right" vertical="top" wrapText="1" readingOrder="1"/>
    </xf>
    <xf numFmtId="4" fontId="35" fillId="34" borderId="15" xfId="0" applyNumberFormat="1" applyFont="1" applyFill="1" applyBorder="1" applyAlignment="1" applyProtection="1">
      <alignment horizontal="right" vertical="top" wrapText="1" readingOrder="1"/>
    </xf>
    <xf numFmtId="168" fontId="35" fillId="34" borderId="11" xfId="0" applyNumberFormat="1" applyFont="1" applyFill="1" applyBorder="1" applyAlignment="1" applyProtection="1">
      <alignment horizontal="right" vertical="top" wrapText="1" readingOrder="1"/>
    </xf>
    <xf numFmtId="0" fontId="35" fillId="34" borderId="17" xfId="0" applyFont="1" applyFill="1" applyBorder="1" applyAlignment="1" applyProtection="1">
      <alignment horizontal="center" vertical="top" wrapText="1" readingOrder="1"/>
    </xf>
    <xf numFmtId="166" fontId="35" fillId="34" borderId="17" xfId="0" applyNumberFormat="1" applyFont="1" applyFill="1" applyBorder="1" applyAlignment="1" applyProtection="1">
      <alignment horizontal="center" vertical="top" wrapText="1" readingOrder="1"/>
    </xf>
    <xf numFmtId="168" fontId="35" fillId="34" borderId="17" xfId="0" applyNumberFormat="1" applyFont="1" applyFill="1" applyBorder="1" applyAlignment="1" applyProtection="1">
      <alignment horizontal="center" vertical="top" wrapText="1" readingOrder="1"/>
    </xf>
    <xf numFmtId="0" fontId="35" fillId="34" borderId="60" xfId="0" applyFont="1" applyFill="1" applyBorder="1" applyAlignment="1" applyProtection="1">
      <alignment horizontal="right" vertical="top" wrapText="1" readingOrder="1"/>
    </xf>
    <xf numFmtId="0" fontId="35" fillId="34" borderId="18" xfId="0" applyFont="1" applyFill="1" applyBorder="1" applyAlignment="1" applyProtection="1">
      <alignment horizontal="right" vertical="top" wrapText="1" readingOrder="1"/>
    </xf>
    <xf numFmtId="0" fontId="67" fillId="34" borderId="16" xfId="0" applyFont="1" applyFill="1" applyBorder="1" applyAlignment="1" applyProtection="1">
      <alignment horizontal="left" vertical="top" wrapText="1" readingOrder="1"/>
    </xf>
    <xf numFmtId="0" fontId="32" fillId="34" borderId="62" xfId="0" applyFont="1" applyFill="1" applyBorder="1" applyAlignment="1" applyProtection="1">
      <alignment horizontal="center" vertical="top" wrapText="1" readingOrder="1"/>
    </xf>
    <xf numFmtId="0" fontId="32" fillId="34" borderId="62" xfId="0" applyFont="1" applyFill="1" applyBorder="1" applyAlignment="1" applyProtection="1">
      <alignment horizontal="left" vertical="top" wrapText="1" readingOrder="1"/>
    </xf>
    <xf numFmtId="4" fontId="35" fillId="34" borderId="63" xfId="0" applyNumberFormat="1" applyFont="1" applyFill="1" applyBorder="1" applyAlignment="1" applyProtection="1">
      <alignment horizontal="center" vertical="top" wrapText="1" readingOrder="1"/>
    </xf>
    <xf numFmtId="170" fontId="35" fillId="34" borderId="63" xfId="0" applyNumberFormat="1" applyFont="1" applyFill="1" applyBorder="1" applyAlignment="1" applyProtection="1">
      <alignment horizontal="center" vertical="top" wrapText="1" readingOrder="1"/>
    </xf>
    <xf numFmtId="4" fontId="35" fillId="34" borderId="62" xfId="0" applyNumberFormat="1" applyFont="1" applyFill="1" applyBorder="1" applyAlignment="1" applyProtection="1">
      <alignment horizontal="center" vertical="top" wrapText="1" readingOrder="1"/>
    </xf>
    <xf numFmtId="4" fontId="35" fillId="34" borderId="61" xfId="0" applyNumberFormat="1" applyFont="1" applyFill="1" applyBorder="1" applyAlignment="1" applyProtection="1">
      <alignment horizontal="right" vertical="top" wrapText="1" readingOrder="1"/>
    </xf>
  </cellXfs>
  <cellStyles count="6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1 2" xfId="53"/>
    <cellStyle name="Обычный 2 2 2 4 2 2 3" xfId="46"/>
    <cellStyle name="Обычный 2 2 2 4 2 2 3 2 2 2" xfId="58"/>
    <cellStyle name="Обычный 2 2 2 4 2 3" xfId="52"/>
    <cellStyle name="Обычный 2 2 2 5" xfId="48"/>
    <cellStyle name="Обычный 2 2 2 5 2" xfId="56"/>
    <cellStyle name="Обычный 2 2 4 2 2" xfId="43"/>
    <cellStyle name="Обычный 2 3 2" xfId="60"/>
    <cellStyle name="Обычный 2 3 4 2 2" xfId="47"/>
    <cellStyle name="Обычный 2 3 4 2 2 2" xfId="59"/>
    <cellStyle name="Обычный 2 3 5 3" xfId="49"/>
    <cellStyle name="Обычный 3" xfId="55"/>
    <cellStyle name="Обычный 4 2 3 2 2" xfId="44"/>
    <cellStyle name="Обычный 4 3" xfId="45"/>
    <cellStyle name="Обычный_Смета №19 Здание АБК и автогаражи. 2 2" xfId="6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64" builtinId="5"/>
    <cellStyle name="Связанная ячейка" xfId="12" builtinId="24" customBuiltin="1"/>
    <cellStyle name="Текст предупреждения" xfId="14" builtinId="11" customBuiltin="1"/>
    <cellStyle name="Финансовый" xfId="63" builtinId="3"/>
    <cellStyle name="Финансовый 2" xfId="66"/>
    <cellStyle name="Финансовый 2 2" xfId="67"/>
    <cellStyle name="Финансовый 2 3" xfId="54"/>
    <cellStyle name="Финансовый 2 3 2" xfId="62"/>
    <cellStyle name="Финансовый 2 3 2 2 3" xfId="51"/>
    <cellStyle name="Финансовый 3 2 2" xfId="50"/>
    <cellStyle name="Финансовый 3 2 2 2" xfId="57"/>
    <cellStyle name="Финансовый 3 2 2 3" xfId="6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82</xdr:row>
          <xdr:rowOff>85725</xdr:rowOff>
        </xdr:from>
        <xdr:to>
          <xdr:col>10</xdr:col>
          <xdr:colOff>438150</xdr:colOff>
          <xdr:row>85</xdr:row>
          <xdr:rowOff>171450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8</xdr:col>
          <xdr:colOff>333375</xdr:colOff>
          <xdr:row>3</xdr:row>
          <xdr:rowOff>28575</xdr:rowOff>
        </xdr:to>
        <xdr:sp macro="" textlink="">
          <xdr:nvSpPr>
            <xdr:cNvPr id="7176" name="Object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21</xdr:col>
          <xdr:colOff>142875</xdr:colOff>
          <xdr:row>49</xdr:row>
          <xdr:rowOff>85725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0</xdr:rowOff>
        </xdr:from>
        <xdr:to>
          <xdr:col>21</xdr:col>
          <xdr:colOff>142875</xdr:colOff>
          <xdr:row>100</xdr:row>
          <xdr:rowOff>85725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516432</xdr:colOff>
      <xdr:row>50</xdr:row>
      <xdr:rowOff>67814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918232" cy="8164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18</xdr:col>
      <xdr:colOff>106130</xdr:colOff>
      <xdr:row>101</xdr:row>
      <xdr:rowOff>67814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258175"/>
          <a:ext cx="9707330" cy="8164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17</xdr:col>
      <xdr:colOff>153687</xdr:colOff>
      <xdr:row>152</xdr:row>
      <xdr:rowOff>58288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516350"/>
          <a:ext cx="9221487" cy="81545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6;&#1090;%20&#1089;&#1084;&#1077;&#1090;&#1095;&#1080;&#1082;&#1072;%20&#1086;&#1073;&#1085;&#1086;&#1074;&#1083;&#1077;&#1085;&#1085;&#1072;&#1103;%20&#1089;&#1084;&#1077;&#1090;&#1072;%20&#1087;&#1088;&#1080;&#1096;&#1083;&#1072;%20&#1087;&#1086;%20&#1101;&#1083;&#1077;&#1082;&#1090;&#1088;&#1086;&#1085;&#1082;&#1077;/03-01-01-22(2026-&#1050;&#1052;1)ERG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 elx_abc"/>
      <sheetName val="ra_abc4"/>
      <sheetName val="командировочные"/>
      <sheetName val="kenml"/>
    </sheetNames>
    <sheetDataSet>
      <sheetData sheetId="0"/>
      <sheetData sheetId="1">
        <row r="55">
          <cell r="G55">
            <v>560427</v>
          </cell>
        </row>
        <row r="69">
          <cell r="G69">
            <v>8964663</v>
          </cell>
        </row>
      </sheetData>
      <sheetData sheetId="2">
        <row r="9">
          <cell r="I9">
            <v>1284763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opLeftCell="A7" workbookViewId="0">
      <selection activeCell="P26" sqref="P25:P26"/>
    </sheetView>
  </sheetViews>
  <sheetFormatPr defaultRowHeight="12.75" x14ac:dyDescent="0.2"/>
  <cols>
    <col min="1" max="1" width="6.5" style="1" customWidth="1"/>
    <col min="2" max="2" width="19.6640625" style="1" customWidth="1"/>
    <col min="3" max="3" width="46.83203125" style="1" customWidth="1"/>
    <col min="4" max="8" width="12.83203125" style="1" customWidth="1"/>
    <col min="9" max="16384" width="9.33203125" style="1"/>
  </cols>
  <sheetData>
    <row r="1" spans="1:8" ht="16.7" customHeight="1" x14ac:dyDescent="0.2">
      <c r="A1" s="194" t="s">
        <v>24</v>
      </c>
      <c r="B1" s="194" t="s">
        <v>24</v>
      </c>
      <c r="C1" s="195" t="s">
        <v>157</v>
      </c>
      <c r="D1" s="195" t="s">
        <v>157</v>
      </c>
      <c r="E1" s="195" t="s">
        <v>157</v>
      </c>
      <c r="F1" s="195" t="s">
        <v>157</v>
      </c>
      <c r="G1" s="195" t="s">
        <v>157</v>
      </c>
      <c r="H1" s="195" t="s">
        <v>157</v>
      </c>
    </row>
    <row r="2" spans="1:8" ht="16.7" customHeight="1" x14ac:dyDescent="0.2">
      <c r="A2" s="194" t="s">
        <v>0</v>
      </c>
      <c r="B2" s="194" t="s">
        <v>0</v>
      </c>
      <c r="C2" s="195" t="s">
        <v>225</v>
      </c>
      <c r="D2" s="195" t="s">
        <v>225</v>
      </c>
      <c r="E2" s="195" t="s">
        <v>225</v>
      </c>
      <c r="F2" s="195" t="s">
        <v>225</v>
      </c>
      <c r="G2" s="195" t="s">
        <v>225</v>
      </c>
      <c r="H2" s="195" t="s">
        <v>225</v>
      </c>
    </row>
    <row r="3" spans="1:8" ht="5.65" customHeight="1" x14ac:dyDescent="0.2">
      <c r="A3" s="197" t="s">
        <v>25</v>
      </c>
    </row>
    <row r="4" spans="1:8" ht="30.95" customHeight="1" x14ac:dyDescent="0.2">
      <c r="A4" s="197" t="s">
        <v>25</v>
      </c>
      <c r="B4" s="196" t="s">
        <v>305</v>
      </c>
      <c r="C4" s="196" t="s">
        <v>305</v>
      </c>
      <c r="D4" s="196" t="s">
        <v>305</v>
      </c>
      <c r="E4" s="196" t="s">
        <v>305</v>
      </c>
      <c r="F4" s="196" t="s">
        <v>305</v>
      </c>
      <c r="G4" s="196" t="s">
        <v>305</v>
      </c>
      <c r="H4" s="196" t="s">
        <v>305</v>
      </c>
    </row>
    <row r="5" spans="1:8" ht="19.7" customHeight="1" x14ac:dyDescent="0.2">
      <c r="A5" s="197" t="s">
        <v>1</v>
      </c>
      <c r="B5" s="198" t="s">
        <v>227</v>
      </c>
      <c r="C5" s="198" t="s">
        <v>227</v>
      </c>
      <c r="D5" s="198" t="s">
        <v>227</v>
      </c>
      <c r="E5" s="198" t="s">
        <v>227</v>
      </c>
      <c r="F5" s="198" t="s">
        <v>227</v>
      </c>
      <c r="G5" s="198" t="s">
        <v>227</v>
      </c>
      <c r="H5" s="198" t="s">
        <v>227</v>
      </c>
    </row>
    <row r="6" spans="1:8" ht="14.25" customHeight="1" x14ac:dyDescent="0.2">
      <c r="A6" s="197" t="s">
        <v>1</v>
      </c>
      <c r="B6" s="199" t="s">
        <v>2</v>
      </c>
      <c r="C6" s="199" t="s">
        <v>2</v>
      </c>
      <c r="D6" s="199" t="s">
        <v>2</v>
      </c>
      <c r="E6" s="199" t="s">
        <v>2</v>
      </c>
      <c r="F6" s="199" t="s">
        <v>2</v>
      </c>
      <c r="G6" s="199" t="s">
        <v>2</v>
      </c>
      <c r="H6" s="199" t="s">
        <v>2</v>
      </c>
    </row>
    <row r="7" spans="1:8" x14ac:dyDescent="0.2">
      <c r="A7" s="194" t="s">
        <v>19</v>
      </c>
      <c r="B7" s="194" t="s">
        <v>19</v>
      </c>
      <c r="C7" s="195" t="s">
        <v>250</v>
      </c>
      <c r="D7" s="195" t="s">
        <v>250</v>
      </c>
      <c r="E7" s="195" t="s">
        <v>250</v>
      </c>
      <c r="F7" s="195" t="s">
        <v>250</v>
      </c>
      <c r="G7" s="195" t="s">
        <v>250</v>
      </c>
      <c r="H7" s="195" t="s">
        <v>250</v>
      </c>
    </row>
    <row r="8" spans="1:8" x14ac:dyDescent="0.2">
      <c r="A8" s="200" t="s">
        <v>56</v>
      </c>
      <c r="B8" s="200" t="s">
        <v>56</v>
      </c>
      <c r="C8" s="200" t="s">
        <v>56</v>
      </c>
      <c r="D8" s="200" t="s">
        <v>56</v>
      </c>
      <c r="E8" s="200" t="s">
        <v>56</v>
      </c>
      <c r="F8" s="200" t="s">
        <v>56</v>
      </c>
      <c r="G8" s="200" t="s">
        <v>56</v>
      </c>
      <c r="H8" s="200" t="s">
        <v>56</v>
      </c>
    </row>
    <row r="9" spans="1:8" x14ac:dyDescent="0.2">
      <c r="A9" s="201" t="s">
        <v>57</v>
      </c>
      <c r="B9" s="201" t="s">
        <v>57</v>
      </c>
      <c r="C9" s="201" t="s">
        <v>57</v>
      </c>
      <c r="D9" s="201" t="s">
        <v>57</v>
      </c>
      <c r="E9" s="201" t="s">
        <v>57</v>
      </c>
      <c r="F9" s="201" t="s">
        <v>57</v>
      </c>
      <c r="G9" s="201" t="s">
        <v>57</v>
      </c>
      <c r="H9" s="201" t="s">
        <v>57</v>
      </c>
    </row>
    <row r="10" spans="1:8" ht="12.75" customHeight="1" x14ac:dyDescent="0.2">
      <c r="A10" s="193" t="s">
        <v>58</v>
      </c>
      <c r="B10" s="193" t="s">
        <v>59</v>
      </c>
      <c r="C10" s="193" t="s">
        <v>20</v>
      </c>
      <c r="D10" s="193" t="s">
        <v>3</v>
      </c>
      <c r="E10" s="193" t="s">
        <v>4</v>
      </c>
      <c r="F10" s="193" t="s">
        <v>5</v>
      </c>
      <c r="G10" s="193" t="s">
        <v>5</v>
      </c>
      <c r="H10" s="193" t="s">
        <v>5</v>
      </c>
    </row>
    <row r="11" spans="1:8" ht="48" x14ac:dyDescent="0.2">
      <c r="A11" s="193" t="s">
        <v>58</v>
      </c>
      <c r="B11" s="193" t="s">
        <v>59</v>
      </c>
      <c r="C11" s="193" t="s">
        <v>20</v>
      </c>
      <c r="D11" s="193" t="s">
        <v>3</v>
      </c>
      <c r="E11" s="193" t="s">
        <v>4</v>
      </c>
      <c r="F11" s="177" t="s">
        <v>60</v>
      </c>
      <c r="G11" s="177" t="s">
        <v>61</v>
      </c>
      <c r="H11" s="177" t="s">
        <v>62</v>
      </c>
    </row>
    <row r="12" spans="1:8" x14ac:dyDescent="0.2">
      <c r="A12" s="177" t="s">
        <v>6</v>
      </c>
      <c r="B12" s="177" t="s">
        <v>7</v>
      </c>
      <c r="C12" s="177" t="s">
        <v>14</v>
      </c>
      <c r="D12" s="177" t="s">
        <v>8</v>
      </c>
      <c r="E12" s="177" t="s">
        <v>13</v>
      </c>
      <c r="F12" s="177" t="s">
        <v>9</v>
      </c>
      <c r="G12" s="177" t="s">
        <v>22</v>
      </c>
      <c r="H12" s="177" t="s">
        <v>30</v>
      </c>
    </row>
    <row r="13" spans="1:8" x14ac:dyDescent="0.2">
      <c r="A13" s="43" t="s">
        <v>25</v>
      </c>
      <c r="B13" s="43" t="s">
        <v>25</v>
      </c>
      <c r="C13" s="277" t="s">
        <v>251</v>
      </c>
      <c r="D13" s="43" t="s">
        <v>25</v>
      </c>
      <c r="E13" s="272" t="s">
        <v>25</v>
      </c>
      <c r="F13" s="272"/>
      <c r="G13" s="112"/>
      <c r="H13" s="275"/>
    </row>
    <row r="14" spans="1:8" ht="24" x14ac:dyDescent="0.2">
      <c r="A14" s="43" t="s">
        <v>6</v>
      </c>
      <c r="B14" s="43" t="s">
        <v>306</v>
      </c>
      <c r="C14" s="62" t="s">
        <v>253</v>
      </c>
      <c r="D14" s="43" t="s">
        <v>254</v>
      </c>
      <c r="E14" s="63">
        <v>0.48</v>
      </c>
      <c r="F14" s="63"/>
      <c r="G14" s="64"/>
      <c r="H14" s="66"/>
    </row>
    <row r="15" spans="1:8" ht="24" x14ac:dyDescent="0.2">
      <c r="A15" s="43" t="s">
        <v>7</v>
      </c>
      <c r="B15" s="43" t="s">
        <v>307</v>
      </c>
      <c r="C15" s="62" t="s">
        <v>258</v>
      </c>
      <c r="D15" s="43" t="s">
        <v>254</v>
      </c>
      <c r="E15" s="63">
        <v>0.24</v>
      </c>
      <c r="F15" s="273"/>
      <c r="G15" s="64"/>
      <c r="H15" s="66"/>
    </row>
    <row r="16" spans="1:8" ht="24" x14ac:dyDescent="0.2">
      <c r="A16" s="43" t="s">
        <v>14</v>
      </c>
      <c r="B16" s="43" t="s">
        <v>308</v>
      </c>
      <c r="C16" s="62" t="s">
        <v>262</v>
      </c>
      <c r="D16" s="43" t="s">
        <v>45</v>
      </c>
      <c r="E16" s="273">
        <v>6.6000000000000003E-2</v>
      </c>
      <c r="F16" s="63"/>
      <c r="G16" s="64"/>
      <c r="H16" s="66"/>
    </row>
    <row r="17" spans="1:8" ht="24" x14ac:dyDescent="0.2">
      <c r="A17" s="43" t="s">
        <v>8</v>
      </c>
      <c r="B17" s="43" t="s">
        <v>309</v>
      </c>
      <c r="C17" s="62" t="s">
        <v>272</v>
      </c>
      <c r="D17" s="43" t="s">
        <v>45</v>
      </c>
      <c r="E17" s="273">
        <v>0.17599999999999999</v>
      </c>
      <c r="F17" s="63"/>
      <c r="G17" s="64"/>
      <c r="H17" s="66"/>
    </row>
    <row r="18" spans="1:8" ht="36" x14ac:dyDescent="0.2">
      <c r="A18" s="43" t="s">
        <v>13</v>
      </c>
      <c r="B18" s="43" t="s">
        <v>310</v>
      </c>
      <c r="C18" s="62" t="s">
        <v>280</v>
      </c>
      <c r="D18" s="43" t="s">
        <v>11</v>
      </c>
      <c r="E18" s="274">
        <v>3.48E-3</v>
      </c>
      <c r="F18" s="63"/>
      <c r="G18" s="64"/>
      <c r="H18" s="66"/>
    </row>
    <row r="19" spans="1:8" ht="24" x14ac:dyDescent="0.2">
      <c r="A19" s="43" t="s">
        <v>9</v>
      </c>
      <c r="B19" s="43" t="s">
        <v>311</v>
      </c>
      <c r="C19" s="62" t="s">
        <v>288</v>
      </c>
      <c r="D19" s="43" t="s">
        <v>11</v>
      </c>
      <c r="E19" s="274">
        <v>4.648E-2</v>
      </c>
      <c r="F19" s="65"/>
      <c r="G19" s="64"/>
      <c r="H19" s="66"/>
    </row>
    <row r="20" spans="1:8" ht="36" x14ac:dyDescent="0.2">
      <c r="A20" s="43" t="s">
        <v>22</v>
      </c>
      <c r="B20" s="43" t="s">
        <v>312</v>
      </c>
      <c r="C20" s="62" t="s">
        <v>292</v>
      </c>
      <c r="D20" s="43" t="s">
        <v>293</v>
      </c>
      <c r="E20" s="63">
        <v>1.95</v>
      </c>
      <c r="F20" s="273"/>
      <c r="G20" s="64"/>
      <c r="H20" s="66"/>
    </row>
    <row r="21" spans="1:8" x14ac:dyDescent="0.2">
      <c r="A21" s="43" t="s">
        <v>25</v>
      </c>
      <c r="B21" s="43" t="s">
        <v>25</v>
      </c>
      <c r="C21" s="277" t="s">
        <v>298</v>
      </c>
      <c r="D21" s="43" t="s">
        <v>25</v>
      </c>
      <c r="E21" s="272" t="s">
        <v>25</v>
      </c>
      <c r="F21" s="272"/>
      <c r="G21" s="112"/>
      <c r="H21" s="276"/>
    </row>
    <row r="22" spans="1:8" ht="24" x14ac:dyDescent="0.2">
      <c r="A22" s="43" t="s">
        <v>30</v>
      </c>
      <c r="B22" s="43" t="s">
        <v>306</v>
      </c>
      <c r="C22" s="62" t="s">
        <v>253</v>
      </c>
      <c r="D22" s="43" t="s">
        <v>254</v>
      </c>
      <c r="E22" s="63">
        <v>0.96</v>
      </c>
      <c r="F22" s="63"/>
      <c r="G22" s="64"/>
      <c r="H22" s="66"/>
    </row>
    <row r="23" spans="1:8" ht="24" x14ac:dyDescent="0.2">
      <c r="A23" s="43" t="s">
        <v>31</v>
      </c>
      <c r="B23" s="43" t="s">
        <v>307</v>
      </c>
      <c r="C23" s="62" t="s">
        <v>258</v>
      </c>
      <c r="D23" s="43" t="s">
        <v>254</v>
      </c>
      <c r="E23" s="63">
        <v>0.48</v>
      </c>
      <c r="F23" s="273"/>
      <c r="G23" s="64"/>
      <c r="H23" s="66"/>
    </row>
    <row r="24" spans="1:8" ht="24" x14ac:dyDescent="0.2">
      <c r="A24" s="43" t="s">
        <v>32</v>
      </c>
      <c r="B24" s="43" t="s">
        <v>308</v>
      </c>
      <c r="C24" s="62" t="s">
        <v>262</v>
      </c>
      <c r="D24" s="43" t="s">
        <v>45</v>
      </c>
      <c r="E24" s="273">
        <v>0.13200000000000001</v>
      </c>
      <c r="F24" s="63"/>
      <c r="G24" s="64"/>
      <c r="H24" s="66"/>
    </row>
    <row r="25" spans="1:8" ht="24" x14ac:dyDescent="0.2">
      <c r="A25" s="43" t="s">
        <v>33</v>
      </c>
      <c r="B25" s="43" t="s">
        <v>309</v>
      </c>
      <c r="C25" s="62" t="s">
        <v>272</v>
      </c>
      <c r="D25" s="43" t="s">
        <v>45</v>
      </c>
      <c r="E25" s="273">
        <v>0.35199999999999998</v>
      </c>
      <c r="F25" s="63"/>
      <c r="G25" s="64"/>
      <c r="H25" s="66"/>
    </row>
    <row r="26" spans="1:8" ht="36" x14ac:dyDescent="0.2">
      <c r="A26" s="43" t="s">
        <v>34</v>
      </c>
      <c r="B26" s="43" t="s">
        <v>310</v>
      </c>
      <c r="C26" s="62" t="s">
        <v>280</v>
      </c>
      <c r="D26" s="43" t="s">
        <v>11</v>
      </c>
      <c r="E26" s="274">
        <v>6.96E-3</v>
      </c>
      <c r="F26" s="63"/>
      <c r="G26" s="64"/>
      <c r="H26" s="66"/>
    </row>
    <row r="27" spans="1:8" ht="24" x14ac:dyDescent="0.2">
      <c r="A27" s="43" t="s">
        <v>35</v>
      </c>
      <c r="B27" s="43" t="s">
        <v>311</v>
      </c>
      <c r="C27" s="62" t="s">
        <v>288</v>
      </c>
      <c r="D27" s="43" t="s">
        <v>11</v>
      </c>
      <c r="E27" s="274">
        <v>9.2960000000000001E-2</v>
      </c>
      <c r="F27" s="65"/>
      <c r="G27" s="64"/>
      <c r="H27" s="66"/>
    </row>
    <row r="28" spans="1:8" ht="36" x14ac:dyDescent="0.2">
      <c r="A28" s="43" t="s">
        <v>23</v>
      </c>
      <c r="B28" s="43" t="s">
        <v>312</v>
      </c>
      <c r="C28" s="62" t="s">
        <v>292</v>
      </c>
      <c r="D28" s="43" t="s">
        <v>293</v>
      </c>
      <c r="E28" s="65">
        <v>3.9</v>
      </c>
      <c r="F28" s="273"/>
      <c r="G28" s="64"/>
      <c r="H28" s="66"/>
    </row>
    <row r="29" spans="1:8" ht="24" x14ac:dyDescent="0.2">
      <c r="A29" s="278" t="s">
        <v>21</v>
      </c>
      <c r="B29" s="278" t="s">
        <v>224</v>
      </c>
      <c r="C29" s="279" t="s">
        <v>219</v>
      </c>
      <c r="D29" s="278" t="s">
        <v>90</v>
      </c>
      <c r="E29" s="280">
        <v>10.11</v>
      </c>
      <c r="F29" s="281"/>
      <c r="G29" s="282"/>
      <c r="H29" s="283"/>
    </row>
  </sheetData>
  <mergeCells count="19">
    <mergeCell ref="A9:H9"/>
    <mergeCell ref="A10:A11"/>
    <mergeCell ref="B10:B11"/>
    <mergeCell ref="C10:C11"/>
    <mergeCell ref="D10:D11"/>
    <mergeCell ref="E10:E11"/>
    <mergeCell ref="F10:H10"/>
    <mergeCell ref="A5:A6"/>
    <mergeCell ref="B5:H5"/>
    <mergeCell ref="B6:H6"/>
    <mergeCell ref="A7:B7"/>
    <mergeCell ref="C7:H7"/>
    <mergeCell ref="A8:H8"/>
    <mergeCell ref="A1:B1"/>
    <mergeCell ref="C1:H1"/>
    <mergeCell ref="A2:B2"/>
    <mergeCell ref="C2:H2"/>
    <mergeCell ref="A3:A4"/>
    <mergeCell ref="B4:H4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showGridLines="0" tabSelected="1" topLeftCell="A27" workbookViewId="0">
      <selection activeCell="H41" sqref="H41"/>
    </sheetView>
  </sheetViews>
  <sheetFormatPr defaultRowHeight="12.75" x14ac:dyDescent="0.2"/>
  <cols>
    <col min="1" max="1" width="6.5" style="1" customWidth="1"/>
    <col min="2" max="2" width="19.6640625" style="1" customWidth="1"/>
    <col min="3" max="3" width="46.83203125" style="1" customWidth="1"/>
    <col min="4" max="8" width="12.83203125" style="1" customWidth="1"/>
    <col min="9" max="16384" width="9.33203125" style="1"/>
  </cols>
  <sheetData>
    <row r="1" spans="1:8" ht="16.7" customHeight="1" x14ac:dyDescent="0.2">
      <c r="A1" s="194" t="s">
        <v>24</v>
      </c>
      <c r="B1" s="194" t="s">
        <v>24</v>
      </c>
      <c r="C1" s="195" t="s">
        <v>157</v>
      </c>
      <c r="D1" s="195" t="s">
        <v>157</v>
      </c>
      <c r="E1" s="195" t="s">
        <v>157</v>
      </c>
      <c r="F1" s="195" t="s">
        <v>157</v>
      </c>
      <c r="G1" s="195" t="s">
        <v>157</v>
      </c>
      <c r="H1" s="195" t="s">
        <v>157</v>
      </c>
    </row>
    <row r="2" spans="1:8" ht="16.7" customHeight="1" x14ac:dyDescent="0.2">
      <c r="A2" s="194" t="s">
        <v>0</v>
      </c>
      <c r="B2" s="194" t="s">
        <v>0</v>
      </c>
      <c r="C2" s="195" t="s">
        <v>225</v>
      </c>
      <c r="D2" s="195" t="s">
        <v>225</v>
      </c>
      <c r="E2" s="195" t="s">
        <v>225</v>
      </c>
      <c r="F2" s="195" t="s">
        <v>225</v>
      </c>
      <c r="G2" s="195" t="s">
        <v>225</v>
      </c>
      <c r="H2" s="195" t="s">
        <v>225</v>
      </c>
    </row>
    <row r="3" spans="1:8" ht="5.65" customHeight="1" x14ac:dyDescent="0.2">
      <c r="A3" s="197" t="s">
        <v>25</v>
      </c>
    </row>
    <row r="4" spans="1:8" ht="30.95" customHeight="1" x14ac:dyDescent="0.2">
      <c r="A4" s="197" t="s">
        <v>25</v>
      </c>
      <c r="B4" s="196" t="s">
        <v>305</v>
      </c>
      <c r="C4" s="196" t="s">
        <v>305</v>
      </c>
      <c r="D4" s="196" t="s">
        <v>305</v>
      </c>
      <c r="E4" s="196" t="s">
        <v>305</v>
      </c>
      <c r="F4" s="196" t="s">
        <v>305</v>
      </c>
      <c r="G4" s="196" t="s">
        <v>305</v>
      </c>
      <c r="H4" s="196" t="s">
        <v>305</v>
      </c>
    </row>
    <row r="5" spans="1:8" ht="19.7" customHeight="1" x14ac:dyDescent="0.2">
      <c r="A5" s="197" t="s">
        <v>1</v>
      </c>
      <c r="B5" s="198" t="s">
        <v>227</v>
      </c>
      <c r="C5" s="198" t="s">
        <v>227</v>
      </c>
      <c r="D5" s="198" t="s">
        <v>227</v>
      </c>
      <c r="E5" s="198" t="s">
        <v>227</v>
      </c>
      <c r="F5" s="198" t="s">
        <v>227</v>
      </c>
      <c r="G5" s="198" t="s">
        <v>227</v>
      </c>
      <c r="H5" s="198" t="s">
        <v>227</v>
      </c>
    </row>
    <row r="6" spans="1:8" ht="14.25" customHeight="1" x14ac:dyDescent="0.2">
      <c r="A6" s="197" t="s">
        <v>1</v>
      </c>
      <c r="B6" s="199" t="s">
        <v>2</v>
      </c>
      <c r="C6" s="199" t="s">
        <v>2</v>
      </c>
      <c r="D6" s="199" t="s">
        <v>2</v>
      </c>
      <c r="E6" s="199" t="s">
        <v>2</v>
      </c>
      <c r="F6" s="199" t="s">
        <v>2</v>
      </c>
      <c r="G6" s="199" t="s">
        <v>2</v>
      </c>
      <c r="H6" s="199" t="s">
        <v>2</v>
      </c>
    </row>
    <row r="7" spans="1:8" x14ac:dyDescent="0.2">
      <c r="A7" s="194" t="s">
        <v>19</v>
      </c>
      <c r="B7" s="194" t="s">
        <v>19</v>
      </c>
      <c r="C7" s="195" t="s">
        <v>250</v>
      </c>
      <c r="D7" s="195" t="s">
        <v>250</v>
      </c>
      <c r="E7" s="195" t="s">
        <v>250</v>
      </c>
      <c r="F7" s="195" t="s">
        <v>250</v>
      </c>
      <c r="G7" s="195" t="s">
        <v>250</v>
      </c>
      <c r="H7" s="195" t="s">
        <v>250</v>
      </c>
    </row>
    <row r="8" spans="1:8" x14ac:dyDescent="0.2">
      <c r="A8" s="200" t="s">
        <v>56</v>
      </c>
      <c r="B8" s="200" t="s">
        <v>56</v>
      </c>
      <c r="C8" s="200" t="s">
        <v>56</v>
      </c>
      <c r="D8" s="200" t="s">
        <v>56</v>
      </c>
      <c r="E8" s="200" t="s">
        <v>56</v>
      </c>
      <c r="F8" s="200" t="s">
        <v>56</v>
      </c>
      <c r="G8" s="200" t="s">
        <v>56</v>
      </c>
      <c r="H8" s="200" t="s">
        <v>56</v>
      </c>
    </row>
    <row r="9" spans="1:8" x14ac:dyDescent="0.2">
      <c r="A9" s="201" t="s">
        <v>57</v>
      </c>
      <c r="B9" s="201" t="s">
        <v>57</v>
      </c>
      <c r="C9" s="201" t="s">
        <v>57</v>
      </c>
      <c r="D9" s="201" t="s">
        <v>57</v>
      </c>
      <c r="E9" s="201" t="s">
        <v>57</v>
      </c>
      <c r="F9" s="201" t="s">
        <v>57</v>
      </c>
      <c r="G9" s="201" t="s">
        <v>57</v>
      </c>
      <c r="H9" s="201" t="s">
        <v>57</v>
      </c>
    </row>
    <row r="10" spans="1:8" ht="12.75" customHeight="1" x14ac:dyDescent="0.2">
      <c r="A10" s="193" t="s">
        <v>58</v>
      </c>
      <c r="B10" s="193" t="s">
        <v>59</v>
      </c>
      <c r="C10" s="193" t="s">
        <v>20</v>
      </c>
      <c r="D10" s="193" t="s">
        <v>3</v>
      </c>
      <c r="E10" s="193" t="s">
        <v>4</v>
      </c>
      <c r="F10" s="193" t="s">
        <v>5</v>
      </c>
      <c r="G10" s="193" t="s">
        <v>5</v>
      </c>
      <c r="H10" s="193" t="s">
        <v>5</v>
      </c>
    </row>
    <row r="11" spans="1:8" ht="48" x14ac:dyDescent="0.2">
      <c r="A11" s="193" t="s">
        <v>58</v>
      </c>
      <c r="B11" s="193" t="s">
        <v>59</v>
      </c>
      <c r="C11" s="193" t="s">
        <v>20</v>
      </c>
      <c r="D11" s="193" t="s">
        <v>3</v>
      </c>
      <c r="E11" s="193" t="s">
        <v>4</v>
      </c>
      <c r="F11" s="177" t="s">
        <v>60</v>
      </c>
      <c r="G11" s="177" t="s">
        <v>61</v>
      </c>
      <c r="H11" s="177" t="s">
        <v>62</v>
      </c>
    </row>
    <row r="12" spans="1:8" x14ac:dyDescent="0.2">
      <c r="A12" s="177" t="s">
        <v>6</v>
      </c>
      <c r="B12" s="177" t="s">
        <v>7</v>
      </c>
      <c r="C12" s="177" t="s">
        <v>14</v>
      </c>
      <c r="D12" s="177" t="s">
        <v>8</v>
      </c>
      <c r="E12" s="177" t="s">
        <v>13</v>
      </c>
      <c r="F12" s="177" t="s">
        <v>9</v>
      </c>
      <c r="G12" s="177" t="s">
        <v>22</v>
      </c>
      <c r="H12" s="177" t="s">
        <v>30</v>
      </c>
    </row>
    <row r="13" spans="1:8" x14ac:dyDescent="0.2">
      <c r="A13" s="43" t="s">
        <v>25</v>
      </c>
      <c r="B13" s="43" t="s">
        <v>25</v>
      </c>
      <c r="C13" s="277" t="s">
        <v>251</v>
      </c>
      <c r="D13" s="43" t="s">
        <v>25</v>
      </c>
      <c r="E13" s="272" t="s">
        <v>25</v>
      </c>
      <c r="F13" s="272" t="s">
        <v>25</v>
      </c>
      <c r="G13" s="112" t="s">
        <v>25</v>
      </c>
      <c r="H13" s="275" t="s">
        <v>25</v>
      </c>
    </row>
    <row r="14" spans="1:8" ht="24" x14ac:dyDescent="0.2">
      <c r="A14" s="43" t="s">
        <v>6</v>
      </c>
      <c r="B14" s="43" t="s">
        <v>306</v>
      </c>
      <c r="C14" s="62" t="s">
        <v>253</v>
      </c>
      <c r="D14" s="43" t="s">
        <v>254</v>
      </c>
      <c r="E14" s="63">
        <v>0.48</v>
      </c>
      <c r="F14" s="63">
        <v>1.54</v>
      </c>
      <c r="G14" s="64">
        <v>1.1200000000000001</v>
      </c>
      <c r="H14" s="66">
        <v>0.83</v>
      </c>
    </row>
    <row r="15" spans="1:8" ht="24" x14ac:dyDescent="0.2">
      <c r="A15" s="43" t="s">
        <v>7</v>
      </c>
      <c r="B15" s="43" t="s">
        <v>307</v>
      </c>
      <c r="C15" s="62" t="s">
        <v>258</v>
      </c>
      <c r="D15" s="43" t="s">
        <v>254</v>
      </c>
      <c r="E15" s="63">
        <v>0.24</v>
      </c>
      <c r="F15" s="273">
        <v>0.88500000000000001</v>
      </c>
      <c r="G15" s="64">
        <v>1.1200000000000001</v>
      </c>
      <c r="H15" s="66">
        <v>0.24</v>
      </c>
    </row>
    <row r="16" spans="1:8" ht="24" x14ac:dyDescent="0.2">
      <c r="A16" s="43" t="s">
        <v>14</v>
      </c>
      <c r="B16" s="43" t="s">
        <v>308</v>
      </c>
      <c r="C16" s="62" t="s">
        <v>262</v>
      </c>
      <c r="D16" s="43" t="s">
        <v>45</v>
      </c>
      <c r="E16" s="273">
        <v>6.6000000000000003E-2</v>
      </c>
      <c r="F16" s="63">
        <v>1.35</v>
      </c>
      <c r="G16" s="64">
        <v>1.1200000000000001</v>
      </c>
      <c r="H16" s="66">
        <v>0.1</v>
      </c>
    </row>
    <row r="17" spans="1:8" ht="24" x14ac:dyDescent="0.2">
      <c r="A17" s="43" t="s">
        <v>8</v>
      </c>
      <c r="B17" s="43" t="s">
        <v>309</v>
      </c>
      <c r="C17" s="62" t="s">
        <v>272</v>
      </c>
      <c r="D17" s="43" t="s">
        <v>45</v>
      </c>
      <c r="E17" s="273">
        <v>0.17599999999999999</v>
      </c>
      <c r="F17" s="63">
        <v>6.34</v>
      </c>
      <c r="G17" s="64">
        <v>1.1200000000000001</v>
      </c>
      <c r="H17" s="66">
        <v>1.25</v>
      </c>
    </row>
    <row r="18" spans="1:8" ht="36" x14ac:dyDescent="0.2">
      <c r="A18" s="43" t="s">
        <v>13</v>
      </c>
      <c r="B18" s="43" t="s">
        <v>310</v>
      </c>
      <c r="C18" s="62" t="s">
        <v>280</v>
      </c>
      <c r="D18" s="43" t="s">
        <v>11</v>
      </c>
      <c r="E18" s="274">
        <v>3.48E-3</v>
      </c>
      <c r="F18" s="63">
        <v>16.88</v>
      </c>
      <c r="G18" s="64">
        <v>1.1200000000000001</v>
      </c>
      <c r="H18" s="66">
        <v>7.0000000000000007E-2</v>
      </c>
    </row>
    <row r="19" spans="1:8" ht="24" x14ac:dyDescent="0.2">
      <c r="A19" s="43" t="s">
        <v>9</v>
      </c>
      <c r="B19" s="43" t="s">
        <v>311</v>
      </c>
      <c r="C19" s="62" t="s">
        <v>288</v>
      </c>
      <c r="D19" s="43" t="s">
        <v>11</v>
      </c>
      <c r="E19" s="274">
        <v>4.648E-2</v>
      </c>
      <c r="F19" s="65">
        <v>33.1</v>
      </c>
      <c r="G19" s="64">
        <v>1.1200000000000001</v>
      </c>
      <c r="H19" s="66">
        <v>1.72</v>
      </c>
    </row>
    <row r="20" spans="1:8" ht="36" x14ac:dyDescent="0.2">
      <c r="A20" s="43" t="s">
        <v>22</v>
      </c>
      <c r="B20" s="43" t="s">
        <v>312</v>
      </c>
      <c r="C20" s="62" t="s">
        <v>292</v>
      </c>
      <c r="D20" s="43" t="s">
        <v>293</v>
      </c>
      <c r="E20" s="63">
        <v>1.95</v>
      </c>
      <c r="F20" s="273">
        <v>0.161</v>
      </c>
      <c r="G20" s="64">
        <v>1.06</v>
      </c>
      <c r="H20" s="66">
        <v>0.33</v>
      </c>
    </row>
    <row r="21" spans="1:8" x14ac:dyDescent="0.2">
      <c r="A21" s="43" t="s">
        <v>25</v>
      </c>
      <c r="B21" s="43" t="s">
        <v>25</v>
      </c>
      <c r="C21" s="277" t="s">
        <v>298</v>
      </c>
      <c r="D21" s="43" t="s">
        <v>25</v>
      </c>
      <c r="E21" s="272" t="s">
        <v>25</v>
      </c>
      <c r="F21" s="272" t="s">
        <v>25</v>
      </c>
      <c r="G21" s="112" t="s">
        <v>25</v>
      </c>
      <c r="H21" s="276" t="s">
        <v>25</v>
      </c>
    </row>
    <row r="22" spans="1:8" ht="24" x14ac:dyDescent="0.2">
      <c r="A22" s="43" t="s">
        <v>30</v>
      </c>
      <c r="B22" s="43" t="s">
        <v>306</v>
      </c>
      <c r="C22" s="62" t="s">
        <v>253</v>
      </c>
      <c r="D22" s="43" t="s">
        <v>254</v>
      </c>
      <c r="E22" s="63">
        <v>0.96</v>
      </c>
      <c r="F22" s="63">
        <v>1.54</v>
      </c>
      <c r="G22" s="64">
        <v>1.1200000000000001</v>
      </c>
      <c r="H22" s="66">
        <v>1.66</v>
      </c>
    </row>
    <row r="23" spans="1:8" ht="24" x14ac:dyDescent="0.2">
      <c r="A23" s="43" t="s">
        <v>31</v>
      </c>
      <c r="B23" s="43" t="s">
        <v>307</v>
      </c>
      <c r="C23" s="62" t="s">
        <v>258</v>
      </c>
      <c r="D23" s="43" t="s">
        <v>254</v>
      </c>
      <c r="E23" s="63">
        <v>0.48</v>
      </c>
      <c r="F23" s="273">
        <v>0.88500000000000001</v>
      </c>
      <c r="G23" s="64">
        <v>1.1200000000000001</v>
      </c>
      <c r="H23" s="66">
        <v>0.48</v>
      </c>
    </row>
    <row r="24" spans="1:8" ht="24" x14ac:dyDescent="0.2">
      <c r="A24" s="43" t="s">
        <v>32</v>
      </c>
      <c r="B24" s="43" t="s">
        <v>308</v>
      </c>
      <c r="C24" s="62" t="s">
        <v>262</v>
      </c>
      <c r="D24" s="43" t="s">
        <v>45</v>
      </c>
      <c r="E24" s="273">
        <v>0.13200000000000001</v>
      </c>
      <c r="F24" s="63">
        <v>1.35</v>
      </c>
      <c r="G24" s="64">
        <v>1.1200000000000001</v>
      </c>
      <c r="H24" s="66">
        <v>0.2</v>
      </c>
    </row>
    <row r="25" spans="1:8" ht="24" x14ac:dyDescent="0.2">
      <c r="A25" s="43" t="s">
        <v>33</v>
      </c>
      <c r="B25" s="43" t="s">
        <v>309</v>
      </c>
      <c r="C25" s="62" t="s">
        <v>272</v>
      </c>
      <c r="D25" s="43" t="s">
        <v>45</v>
      </c>
      <c r="E25" s="273">
        <v>0.35199999999999998</v>
      </c>
      <c r="F25" s="63">
        <v>6.34</v>
      </c>
      <c r="G25" s="64">
        <v>1.1200000000000001</v>
      </c>
      <c r="H25" s="66">
        <v>2.5</v>
      </c>
    </row>
    <row r="26" spans="1:8" ht="36" x14ac:dyDescent="0.2">
      <c r="A26" s="43" t="s">
        <v>34</v>
      </c>
      <c r="B26" s="43" t="s">
        <v>310</v>
      </c>
      <c r="C26" s="62" t="s">
        <v>280</v>
      </c>
      <c r="D26" s="43" t="s">
        <v>11</v>
      </c>
      <c r="E26" s="274">
        <v>6.96E-3</v>
      </c>
      <c r="F26" s="63">
        <v>16.88</v>
      </c>
      <c r="G26" s="64">
        <v>1.1200000000000001</v>
      </c>
      <c r="H26" s="66">
        <v>0.13</v>
      </c>
    </row>
    <row r="27" spans="1:8" ht="24" x14ac:dyDescent="0.2">
      <c r="A27" s="43" t="s">
        <v>35</v>
      </c>
      <c r="B27" s="43" t="s">
        <v>311</v>
      </c>
      <c r="C27" s="62" t="s">
        <v>288</v>
      </c>
      <c r="D27" s="43" t="s">
        <v>11</v>
      </c>
      <c r="E27" s="274">
        <v>9.2960000000000001E-2</v>
      </c>
      <c r="F27" s="65">
        <v>33.1</v>
      </c>
      <c r="G27" s="64">
        <v>1.1200000000000001</v>
      </c>
      <c r="H27" s="66">
        <v>3.45</v>
      </c>
    </row>
    <row r="28" spans="1:8" ht="36" x14ac:dyDescent="0.2">
      <c r="A28" s="43" t="s">
        <v>23</v>
      </c>
      <c r="B28" s="43" t="s">
        <v>312</v>
      </c>
      <c r="C28" s="62" t="s">
        <v>292</v>
      </c>
      <c r="D28" s="43" t="s">
        <v>293</v>
      </c>
      <c r="E28" s="65">
        <v>3.9</v>
      </c>
      <c r="F28" s="273">
        <v>0.161</v>
      </c>
      <c r="G28" s="64">
        <v>1.06</v>
      </c>
      <c r="H28" s="66">
        <v>0.67</v>
      </c>
    </row>
    <row r="29" spans="1:8" ht="24" x14ac:dyDescent="0.2">
      <c r="A29" s="43" t="s">
        <v>21</v>
      </c>
      <c r="B29" s="43" t="s">
        <v>224</v>
      </c>
      <c r="C29" s="62" t="s">
        <v>219</v>
      </c>
      <c r="D29" s="43" t="s">
        <v>90</v>
      </c>
      <c r="E29" s="63">
        <v>10.11</v>
      </c>
      <c r="F29" s="65">
        <v>28.9</v>
      </c>
      <c r="G29" s="64">
        <v>1.1200000000000001</v>
      </c>
      <c r="H29" s="66">
        <v>327.24</v>
      </c>
    </row>
    <row r="30" spans="1:8" x14ac:dyDescent="0.2">
      <c r="A30" s="192" t="s">
        <v>63</v>
      </c>
      <c r="B30" s="192" t="s">
        <v>63</v>
      </c>
      <c r="C30" s="192" t="s">
        <v>63</v>
      </c>
      <c r="D30" s="192" t="s">
        <v>63</v>
      </c>
      <c r="E30" s="192" t="s">
        <v>63</v>
      </c>
      <c r="F30" s="192" t="s">
        <v>63</v>
      </c>
      <c r="G30" s="192" t="s">
        <v>63</v>
      </c>
      <c r="H30" s="116">
        <v>340.87</v>
      </c>
    </row>
    <row r="31" spans="1:8" x14ac:dyDescent="0.2">
      <c r="A31" s="68"/>
      <c r="B31" s="69"/>
      <c r="C31" s="70" t="s">
        <v>128</v>
      </c>
      <c r="D31" s="71"/>
      <c r="E31" s="72"/>
      <c r="F31" s="72"/>
      <c r="G31" s="72"/>
      <c r="H31" s="73">
        <f>H30</f>
        <v>340.87</v>
      </c>
    </row>
    <row r="32" spans="1:8" x14ac:dyDescent="0.2">
      <c r="A32" s="72"/>
      <c r="B32" s="69"/>
      <c r="C32" s="74" t="s">
        <v>129</v>
      </c>
      <c r="D32" s="190" t="s">
        <v>130</v>
      </c>
      <c r="E32" s="191"/>
      <c r="F32" s="75"/>
      <c r="G32" s="75"/>
      <c r="H32" s="76">
        <v>6701</v>
      </c>
    </row>
    <row r="33" spans="1:8" x14ac:dyDescent="0.2">
      <c r="A33" s="72"/>
      <c r="B33" s="72"/>
      <c r="C33" s="77" t="s">
        <v>131</v>
      </c>
      <c r="D33" s="78"/>
      <c r="E33" s="72"/>
      <c r="F33" s="72"/>
      <c r="G33" s="72"/>
      <c r="H33" s="79">
        <f>H31*H32</f>
        <v>2284170</v>
      </c>
    </row>
    <row r="34" spans="1:8" ht="24" x14ac:dyDescent="0.2">
      <c r="A34" s="72"/>
      <c r="B34" s="72"/>
      <c r="C34" s="77" t="s">
        <v>150</v>
      </c>
      <c r="D34" s="78"/>
      <c r="E34" s="72"/>
      <c r="F34" s="72">
        <v>1.048</v>
      </c>
      <c r="G34" s="72"/>
      <c r="H34" s="79">
        <f>'РС '!I69*ЦСЦЭ!F34*1.05</f>
        <v>822756</v>
      </c>
    </row>
    <row r="35" spans="1:8" ht="24" x14ac:dyDescent="0.2">
      <c r="A35" s="72"/>
      <c r="B35" s="72"/>
      <c r="C35" s="77" t="s">
        <v>151</v>
      </c>
      <c r="D35" s="78"/>
      <c r="E35" s="72"/>
      <c r="F35" s="72">
        <v>1.048</v>
      </c>
      <c r="G35" s="72"/>
      <c r="H35" s="79">
        <v>0</v>
      </c>
    </row>
    <row r="36" spans="1:8" x14ac:dyDescent="0.2">
      <c r="A36" s="72"/>
      <c r="B36" s="72"/>
      <c r="C36" s="80" t="s">
        <v>132</v>
      </c>
      <c r="D36" s="78"/>
      <c r="E36" s="72"/>
      <c r="F36" s="72"/>
      <c r="G36" s="72"/>
      <c r="H36" s="79"/>
    </row>
    <row r="37" spans="1:8" x14ac:dyDescent="0.2">
      <c r="A37" s="72"/>
      <c r="B37" s="72"/>
      <c r="C37" s="80" t="s">
        <v>152</v>
      </c>
      <c r="D37" s="78"/>
      <c r="E37" s="72"/>
      <c r="F37" s="72"/>
      <c r="G37" s="72"/>
      <c r="H37" s="81">
        <f>H36*1.08</f>
        <v>0</v>
      </c>
    </row>
    <row r="38" spans="1:8" x14ac:dyDescent="0.2">
      <c r="A38" s="72"/>
      <c r="B38" s="72"/>
      <c r="C38" s="80" t="s">
        <v>133</v>
      </c>
      <c r="D38" s="78"/>
      <c r="E38" s="72"/>
      <c r="F38" s="72"/>
      <c r="G38" s="72"/>
      <c r="H38" s="81">
        <v>0</v>
      </c>
    </row>
    <row r="39" spans="1:8" x14ac:dyDescent="0.2">
      <c r="A39" s="72"/>
      <c r="B39" s="72"/>
      <c r="C39" s="80" t="s">
        <v>134</v>
      </c>
      <c r="D39" s="78"/>
      <c r="E39" s="72"/>
      <c r="F39" s="72"/>
      <c r="G39" s="72"/>
      <c r="H39" s="81">
        <f>КР!I9</f>
        <v>1229953</v>
      </c>
    </row>
    <row r="40" spans="1:8" x14ac:dyDescent="0.2">
      <c r="A40" s="72"/>
      <c r="B40" s="72"/>
      <c r="C40" s="80" t="s">
        <v>135</v>
      </c>
      <c r="D40" s="78"/>
      <c r="E40" s="72"/>
      <c r="F40" s="72"/>
      <c r="G40" s="72"/>
      <c r="H40" s="81">
        <v>0</v>
      </c>
    </row>
    <row r="41" spans="1:8" x14ac:dyDescent="0.2">
      <c r="A41" s="72"/>
      <c r="B41" s="72"/>
      <c r="C41" s="82" t="s">
        <v>136</v>
      </c>
      <c r="D41" s="83"/>
      <c r="E41" s="84"/>
      <c r="F41" s="84"/>
      <c r="G41" s="84"/>
      <c r="H41" s="85">
        <f>H33+H34+H35+H37+H38+H39+H40</f>
        <v>4336879</v>
      </c>
    </row>
    <row r="42" spans="1:8" x14ac:dyDescent="0.2">
      <c r="A42" s="72"/>
      <c r="B42" s="72"/>
      <c r="C42" s="82" t="s">
        <v>137</v>
      </c>
      <c r="D42" s="83"/>
      <c r="E42" s="84"/>
      <c r="F42" s="84"/>
      <c r="G42" s="84"/>
      <c r="H42" s="86">
        <f>(H36+H38)/H41</f>
        <v>0</v>
      </c>
    </row>
    <row r="43" spans="1:8" x14ac:dyDescent="0.2">
      <c r="A43" s="72"/>
      <c r="B43" s="72"/>
      <c r="C43" s="87"/>
      <c r="D43" s="72"/>
      <c r="E43" s="72"/>
      <c r="F43" s="72"/>
      <c r="G43" s="72"/>
      <c r="H43" s="88"/>
    </row>
    <row r="44" spans="1:8" ht="24" x14ac:dyDescent="0.2">
      <c r="A44" s="72"/>
      <c r="B44" s="72"/>
      <c r="C44" s="87" t="s">
        <v>138</v>
      </c>
      <c r="D44" s="72"/>
      <c r="E44" s="72"/>
      <c r="F44" s="72">
        <v>1.048</v>
      </c>
      <c r="G44" s="72"/>
      <c r="H44" s="88">
        <f>'РС '!I92*ЦСЦЭ!F44</f>
        <v>8665586</v>
      </c>
    </row>
    <row r="45" spans="1:8" x14ac:dyDescent="0.2">
      <c r="A45" s="72"/>
      <c r="B45" s="72"/>
      <c r="C45" s="87" t="s">
        <v>139</v>
      </c>
      <c r="D45" s="72"/>
      <c r="E45" s="72"/>
      <c r="F45" s="72"/>
      <c r="G45" s="72"/>
      <c r="H45" s="88">
        <v>0</v>
      </c>
    </row>
    <row r="46" spans="1:8" x14ac:dyDescent="0.2">
      <c r="A46" s="72"/>
      <c r="B46" s="72"/>
      <c r="C46" s="87" t="s">
        <v>140</v>
      </c>
      <c r="D46" s="72"/>
      <c r="E46" s="72"/>
      <c r="F46" s="72"/>
      <c r="G46" s="72"/>
      <c r="H46" s="88">
        <v>0</v>
      </c>
    </row>
    <row r="47" spans="1:8" x14ac:dyDescent="0.2">
      <c r="A47" s="72"/>
      <c r="B47" s="72"/>
      <c r="C47" s="87" t="s">
        <v>141</v>
      </c>
      <c r="D47" s="72"/>
      <c r="E47" s="72"/>
      <c r="F47" s="72"/>
      <c r="G47" s="72"/>
      <c r="H47" s="88">
        <f>H41+H44+H45+H46</f>
        <v>13002465</v>
      </c>
    </row>
    <row r="48" spans="1:8" x14ac:dyDescent="0.2">
      <c r="A48" s="89"/>
      <c r="B48" s="89"/>
      <c r="C48" s="90"/>
      <c r="D48" s="89"/>
      <c r="E48" s="89"/>
      <c r="F48" s="89"/>
      <c r="G48" s="89"/>
      <c r="H48" s="91"/>
    </row>
    <row r="49" spans="1:8" x14ac:dyDescent="0.2">
      <c r="A49" s="92"/>
      <c r="B49" s="93" t="s">
        <v>142</v>
      </c>
      <c r="C49" s="94"/>
      <c r="D49" s="95"/>
      <c r="E49" s="96"/>
      <c r="F49" s="97"/>
      <c r="G49" s="98"/>
      <c r="H49" s="94"/>
    </row>
    <row r="50" spans="1:8" x14ac:dyDescent="0.2">
      <c r="A50" s="92"/>
      <c r="B50" s="99" t="s">
        <v>143</v>
      </c>
      <c r="C50" s="99"/>
      <c r="D50" s="100"/>
      <c r="E50" s="99"/>
      <c r="F50" s="101" t="s">
        <v>144</v>
      </c>
      <c r="G50" s="102"/>
      <c r="H50" s="103" t="s">
        <v>313</v>
      </c>
    </row>
    <row r="51" spans="1:8" x14ac:dyDescent="0.2">
      <c r="A51" s="104"/>
      <c r="B51" s="105" t="s">
        <v>145</v>
      </c>
      <c r="C51" s="94"/>
      <c r="D51" s="94"/>
      <c r="E51" s="94"/>
      <c r="F51" s="106"/>
      <c r="G51" s="94"/>
      <c r="H51" s="107"/>
    </row>
    <row r="52" spans="1:8" x14ac:dyDescent="0.2">
      <c r="A52" s="94"/>
      <c r="B52" s="108"/>
      <c r="C52" s="94"/>
      <c r="D52" s="94"/>
      <c r="E52" s="94"/>
      <c r="F52" s="106"/>
      <c r="G52" s="94"/>
      <c r="H52" s="107"/>
    </row>
    <row r="53" spans="1:8" x14ac:dyDescent="0.2">
      <c r="A53" s="94"/>
      <c r="B53" s="108" t="s">
        <v>146</v>
      </c>
      <c r="C53" s="94"/>
      <c r="D53" s="94"/>
      <c r="E53" s="94"/>
      <c r="F53" s="106" t="s">
        <v>147</v>
      </c>
      <c r="G53" s="94"/>
      <c r="H53" s="109" t="str">
        <f>H50</f>
        <v>02.02.2026г.</v>
      </c>
    </row>
    <row r="54" spans="1:8" x14ac:dyDescent="0.2">
      <c r="A54" s="94"/>
      <c r="B54" s="95"/>
      <c r="C54" s="94"/>
      <c r="D54" s="94"/>
      <c r="E54" s="94"/>
      <c r="F54" s="106"/>
      <c r="G54" s="94"/>
      <c r="H54" s="107"/>
    </row>
    <row r="55" spans="1:8" x14ac:dyDescent="0.2">
      <c r="A55" s="94"/>
      <c r="B55" s="108" t="s">
        <v>148</v>
      </c>
      <c r="C55" s="94"/>
      <c r="D55" s="94"/>
      <c r="E55" s="94"/>
      <c r="F55" s="106" t="s">
        <v>149</v>
      </c>
      <c r="G55" s="94"/>
      <c r="H55" s="109" t="str">
        <f>H53</f>
        <v>02.02.2026г.</v>
      </c>
    </row>
  </sheetData>
  <mergeCells count="21">
    <mergeCell ref="D32:E32"/>
    <mergeCell ref="A30:G30"/>
    <mergeCell ref="A5:A6"/>
    <mergeCell ref="A7:B7"/>
    <mergeCell ref="B5:H5"/>
    <mergeCell ref="B6:H6"/>
    <mergeCell ref="C7:H7"/>
    <mergeCell ref="A8:H8"/>
    <mergeCell ref="A9:H9"/>
    <mergeCell ref="A1:B1"/>
    <mergeCell ref="A2:B2"/>
    <mergeCell ref="A3:A4"/>
    <mergeCell ref="C1:H1"/>
    <mergeCell ref="C2:H2"/>
    <mergeCell ref="B4:H4"/>
    <mergeCell ref="C10:C11"/>
    <mergeCell ref="D10:D11"/>
    <mergeCell ref="E10:E11"/>
    <mergeCell ref="F10:H10"/>
    <mergeCell ref="A10:A11"/>
    <mergeCell ref="B10:B11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00"/>
  <sheetViews>
    <sheetView showGridLines="0" topLeftCell="A67" workbookViewId="0">
      <selection activeCell="E72" sqref="E72:E73"/>
    </sheetView>
  </sheetViews>
  <sheetFormatPr defaultRowHeight="12.75" x14ac:dyDescent="0.2"/>
  <cols>
    <col min="1" max="1" width="8.33203125" style="1" customWidth="1"/>
    <col min="2" max="2" width="16.6640625" style="1" customWidth="1"/>
    <col min="3" max="3" width="59.5" style="1" customWidth="1"/>
    <col min="4" max="4" width="14" style="1" customWidth="1"/>
    <col min="5" max="9" width="15.33203125" style="1" customWidth="1"/>
    <col min="10" max="16384" width="9.33203125" style="1"/>
  </cols>
  <sheetData>
    <row r="1" spans="1:9" ht="24.95" customHeight="1" x14ac:dyDescent="0.2">
      <c r="A1" s="221" t="s">
        <v>103</v>
      </c>
      <c r="B1" s="221" t="s">
        <v>103</v>
      </c>
      <c r="C1" s="221" t="s">
        <v>103</v>
      </c>
      <c r="G1" s="222" t="s">
        <v>104</v>
      </c>
      <c r="H1" s="222" t="s">
        <v>104</v>
      </c>
      <c r="I1" s="222" t="s">
        <v>104</v>
      </c>
    </row>
    <row r="2" spans="1:9" ht="15.2" customHeight="1" x14ac:dyDescent="0.2">
      <c r="A2" s="194" t="s">
        <v>24</v>
      </c>
      <c r="B2" s="194" t="s">
        <v>24</v>
      </c>
      <c r="C2" s="195" t="s">
        <v>157</v>
      </c>
      <c r="D2" s="195" t="s">
        <v>157</v>
      </c>
      <c r="E2" s="195" t="s">
        <v>157</v>
      </c>
      <c r="F2" s="195" t="s">
        <v>157</v>
      </c>
      <c r="G2" s="195" t="s">
        <v>157</v>
      </c>
      <c r="H2" s="195" t="s">
        <v>157</v>
      </c>
      <c r="I2" s="195" t="s">
        <v>157</v>
      </c>
    </row>
    <row r="3" spans="1:9" ht="15.2" customHeight="1" x14ac:dyDescent="0.2">
      <c r="A3" s="194" t="s">
        <v>0</v>
      </c>
      <c r="B3" s="194" t="s">
        <v>0</v>
      </c>
      <c r="C3" s="195" t="s">
        <v>225</v>
      </c>
      <c r="D3" s="195" t="s">
        <v>225</v>
      </c>
      <c r="E3" s="195" t="s">
        <v>225</v>
      </c>
      <c r="F3" s="195" t="s">
        <v>225</v>
      </c>
      <c r="G3" s="195" t="s">
        <v>225</v>
      </c>
      <c r="H3" s="195" t="s">
        <v>225</v>
      </c>
      <c r="I3" s="195" t="s">
        <v>225</v>
      </c>
    </row>
    <row r="4" spans="1:9" ht="15.2" customHeight="1" x14ac:dyDescent="0.2">
      <c r="A4" s="194" t="s">
        <v>105</v>
      </c>
      <c r="B4" s="194" t="s">
        <v>105</v>
      </c>
      <c r="C4" s="194" t="s">
        <v>25</v>
      </c>
      <c r="D4" s="194" t="s">
        <v>25</v>
      </c>
      <c r="E4" s="194" t="s">
        <v>25</v>
      </c>
      <c r="F4" s="194" t="s">
        <v>25</v>
      </c>
      <c r="G4" s="194" t="s">
        <v>25</v>
      </c>
      <c r="H4" s="194" t="s">
        <v>25</v>
      </c>
      <c r="I4" s="194" t="s">
        <v>25</v>
      </c>
    </row>
    <row r="5" spans="1:9" ht="35.450000000000003" customHeight="1" x14ac:dyDescent="0.2">
      <c r="A5" s="196" t="s">
        <v>303</v>
      </c>
      <c r="B5" s="196" t="s">
        <v>303</v>
      </c>
      <c r="C5" s="196" t="s">
        <v>303</v>
      </c>
      <c r="D5" s="196" t="s">
        <v>303</v>
      </c>
      <c r="E5" s="196" t="s">
        <v>303</v>
      </c>
      <c r="F5" s="196" t="s">
        <v>303</v>
      </c>
      <c r="G5" s="196" t="s">
        <v>303</v>
      </c>
      <c r="H5" s="196" t="s">
        <v>303</v>
      </c>
      <c r="I5" s="196" t="s">
        <v>303</v>
      </c>
    </row>
    <row r="6" spans="1:9" ht="15.2" customHeight="1" x14ac:dyDescent="0.2">
      <c r="A6" s="175" t="s">
        <v>1</v>
      </c>
      <c r="B6" s="195" t="s">
        <v>227</v>
      </c>
      <c r="C6" s="195" t="s">
        <v>227</v>
      </c>
      <c r="D6" s="195" t="s">
        <v>227</v>
      </c>
      <c r="E6" s="195" t="s">
        <v>227</v>
      </c>
      <c r="F6" s="195" t="s">
        <v>227</v>
      </c>
      <c r="G6" s="195" t="s">
        <v>227</v>
      </c>
      <c r="H6" s="195" t="s">
        <v>227</v>
      </c>
      <c r="I6" s="195" t="s">
        <v>227</v>
      </c>
    </row>
    <row r="7" spans="1:9" ht="17.100000000000001" customHeight="1" x14ac:dyDescent="0.2">
      <c r="A7" s="194" t="s">
        <v>19</v>
      </c>
      <c r="B7" s="194" t="s">
        <v>19</v>
      </c>
      <c r="C7" s="195" t="s">
        <v>250</v>
      </c>
      <c r="D7" s="195" t="s">
        <v>250</v>
      </c>
      <c r="E7" s="195" t="s">
        <v>250</v>
      </c>
      <c r="F7" s="195" t="s">
        <v>250</v>
      </c>
      <c r="G7" s="195" t="s">
        <v>250</v>
      </c>
      <c r="H7" s="195" t="s">
        <v>250</v>
      </c>
      <c r="I7" s="195" t="s">
        <v>250</v>
      </c>
    </row>
    <row r="8" spans="1:9" ht="15.95" customHeight="1" x14ac:dyDescent="0.2">
      <c r="A8" s="220" t="s">
        <v>57</v>
      </c>
      <c r="B8" s="220" t="s">
        <v>57</v>
      </c>
      <c r="C8" s="220" t="s">
        <v>57</v>
      </c>
      <c r="D8" s="220" t="s">
        <v>57</v>
      </c>
      <c r="E8" s="220" t="s">
        <v>57</v>
      </c>
      <c r="F8" s="220" t="s">
        <v>57</v>
      </c>
      <c r="G8" s="220" t="s">
        <v>57</v>
      </c>
      <c r="H8" s="220" t="s">
        <v>57</v>
      </c>
      <c r="I8" s="57" t="s">
        <v>10</v>
      </c>
    </row>
    <row r="9" spans="1:9" ht="43.7" customHeight="1" x14ac:dyDescent="0.2">
      <c r="A9" s="193" t="s">
        <v>106</v>
      </c>
      <c r="B9" s="193" t="s">
        <v>107</v>
      </c>
      <c r="C9" s="193" t="s">
        <v>108</v>
      </c>
      <c r="D9" s="193" t="s">
        <v>3</v>
      </c>
      <c r="E9" s="193" t="s">
        <v>109</v>
      </c>
      <c r="F9" s="177" t="s">
        <v>110</v>
      </c>
      <c r="G9" s="177" t="s">
        <v>111</v>
      </c>
      <c r="H9" s="177" t="s">
        <v>112</v>
      </c>
      <c r="I9" s="193" t="s">
        <v>113</v>
      </c>
    </row>
    <row r="10" spans="1:9" ht="16.7" customHeight="1" x14ac:dyDescent="0.2">
      <c r="A10" s="193" t="s">
        <v>106</v>
      </c>
      <c r="B10" s="193" t="s">
        <v>107</v>
      </c>
      <c r="C10" s="193" t="s">
        <v>108</v>
      </c>
      <c r="D10" s="193" t="s">
        <v>3</v>
      </c>
      <c r="E10" s="193" t="s">
        <v>109</v>
      </c>
      <c r="F10" s="177" t="s">
        <v>114</v>
      </c>
      <c r="G10" s="177" t="s">
        <v>114</v>
      </c>
      <c r="H10" s="177" t="s">
        <v>115</v>
      </c>
      <c r="I10" s="193" t="s">
        <v>113</v>
      </c>
    </row>
    <row r="11" spans="1:9" ht="15.95" customHeight="1" x14ac:dyDescent="0.2">
      <c r="A11" s="58" t="s">
        <v>6</v>
      </c>
      <c r="B11" s="58" t="s">
        <v>7</v>
      </c>
      <c r="C11" s="58" t="s">
        <v>14</v>
      </c>
      <c r="D11" s="58" t="s">
        <v>8</v>
      </c>
      <c r="E11" s="58" t="s">
        <v>13</v>
      </c>
      <c r="F11" s="58" t="s">
        <v>9</v>
      </c>
      <c r="G11" s="58" t="s">
        <v>22</v>
      </c>
      <c r="H11" s="58" t="s">
        <v>30</v>
      </c>
      <c r="I11" s="58" t="s">
        <v>31</v>
      </c>
    </row>
    <row r="12" spans="1:9" ht="16.7" customHeight="1" x14ac:dyDescent="0.2">
      <c r="A12" s="217" t="s">
        <v>116</v>
      </c>
      <c r="B12" s="217" t="s">
        <v>116</v>
      </c>
      <c r="C12" s="217" t="s">
        <v>116</v>
      </c>
      <c r="D12" s="217" t="s">
        <v>116</v>
      </c>
      <c r="E12" s="217" t="s">
        <v>116</v>
      </c>
      <c r="F12" s="217" t="s">
        <v>116</v>
      </c>
      <c r="G12" s="217" t="s">
        <v>116</v>
      </c>
      <c r="H12" s="217" t="s">
        <v>116</v>
      </c>
      <c r="I12" s="217" t="s">
        <v>116</v>
      </c>
    </row>
    <row r="13" spans="1:9" ht="15.2" customHeight="1" x14ac:dyDescent="0.2">
      <c r="A13" s="203" t="s">
        <v>6</v>
      </c>
      <c r="B13" s="203" t="s">
        <v>259</v>
      </c>
      <c r="C13" s="204" t="s">
        <v>260</v>
      </c>
      <c r="D13" s="205" t="s">
        <v>28</v>
      </c>
      <c r="E13" s="206">
        <v>0.7137</v>
      </c>
      <c r="F13" s="59">
        <v>3977</v>
      </c>
      <c r="G13" s="60" t="s">
        <v>29</v>
      </c>
      <c r="H13" s="60" t="s">
        <v>29</v>
      </c>
      <c r="I13" s="202">
        <v>2838</v>
      </c>
    </row>
    <row r="14" spans="1:9" ht="15.95" customHeight="1" x14ac:dyDescent="0.2">
      <c r="A14" s="203" t="s">
        <v>6</v>
      </c>
      <c r="B14" s="203" t="s">
        <v>259</v>
      </c>
      <c r="C14" s="204" t="s">
        <v>260</v>
      </c>
      <c r="D14" s="205" t="s">
        <v>28</v>
      </c>
      <c r="E14" s="206"/>
      <c r="F14" s="60" t="s">
        <v>29</v>
      </c>
      <c r="G14" s="60" t="s">
        <v>29</v>
      </c>
      <c r="H14" s="60" t="s">
        <v>29</v>
      </c>
      <c r="I14" s="202"/>
    </row>
    <row r="15" spans="1:9" ht="15.95" customHeight="1" x14ac:dyDescent="0.2">
      <c r="A15" s="203" t="s">
        <v>7</v>
      </c>
      <c r="B15" s="203" t="s">
        <v>263</v>
      </c>
      <c r="C15" s="204" t="s">
        <v>264</v>
      </c>
      <c r="D15" s="205" t="s">
        <v>28</v>
      </c>
      <c r="E15" s="206">
        <v>0.2994</v>
      </c>
      <c r="F15" s="59">
        <v>4031</v>
      </c>
      <c r="G15" s="60" t="s">
        <v>29</v>
      </c>
      <c r="H15" s="60" t="s">
        <v>29</v>
      </c>
      <c r="I15" s="202">
        <v>1207</v>
      </c>
    </row>
    <row r="16" spans="1:9" ht="15.95" customHeight="1" x14ac:dyDescent="0.2">
      <c r="A16" s="203" t="s">
        <v>7</v>
      </c>
      <c r="B16" s="203" t="s">
        <v>263</v>
      </c>
      <c r="C16" s="204" t="s">
        <v>264</v>
      </c>
      <c r="D16" s="205" t="s">
        <v>28</v>
      </c>
      <c r="E16" s="206"/>
      <c r="F16" s="60" t="s">
        <v>29</v>
      </c>
      <c r="G16" s="60" t="s">
        <v>29</v>
      </c>
      <c r="H16" s="60" t="s">
        <v>29</v>
      </c>
      <c r="I16" s="202"/>
    </row>
    <row r="17" spans="1:9" ht="15.95" customHeight="1" x14ac:dyDescent="0.2">
      <c r="A17" s="203" t="s">
        <v>14</v>
      </c>
      <c r="B17" s="203" t="s">
        <v>255</v>
      </c>
      <c r="C17" s="204" t="s">
        <v>256</v>
      </c>
      <c r="D17" s="205" t="s">
        <v>28</v>
      </c>
      <c r="E17" s="206">
        <v>2.4836999999999998</v>
      </c>
      <c r="F17" s="59">
        <v>4807</v>
      </c>
      <c r="G17" s="60" t="s">
        <v>29</v>
      </c>
      <c r="H17" s="60" t="s">
        <v>29</v>
      </c>
      <c r="I17" s="202">
        <v>11939</v>
      </c>
    </row>
    <row r="18" spans="1:9" ht="15.95" customHeight="1" x14ac:dyDescent="0.2">
      <c r="A18" s="203" t="s">
        <v>14</v>
      </c>
      <c r="B18" s="203" t="s">
        <v>255</v>
      </c>
      <c r="C18" s="204" t="s">
        <v>256</v>
      </c>
      <c r="D18" s="205" t="s">
        <v>28</v>
      </c>
      <c r="E18" s="206"/>
      <c r="F18" s="60" t="s">
        <v>29</v>
      </c>
      <c r="G18" s="60" t="s">
        <v>29</v>
      </c>
      <c r="H18" s="60" t="s">
        <v>29</v>
      </c>
      <c r="I18" s="202"/>
    </row>
    <row r="19" spans="1:9" ht="15.95" customHeight="1" x14ac:dyDescent="0.2">
      <c r="A19" s="203" t="s">
        <v>8</v>
      </c>
      <c r="B19" s="203" t="s">
        <v>273</v>
      </c>
      <c r="C19" s="204" t="s">
        <v>274</v>
      </c>
      <c r="D19" s="205" t="s">
        <v>28</v>
      </c>
      <c r="E19" s="206">
        <v>3.9466000000000001</v>
      </c>
      <c r="F19" s="59">
        <v>4817</v>
      </c>
      <c r="G19" s="60" t="s">
        <v>29</v>
      </c>
      <c r="H19" s="60" t="s">
        <v>29</v>
      </c>
      <c r="I19" s="202">
        <v>19011</v>
      </c>
    </row>
    <row r="20" spans="1:9" ht="15.95" customHeight="1" x14ac:dyDescent="0.2">
      <c r="A20" s="203" t="s">
        <v>8</v>
      </c>
      <c r="B20" s="203" t="s">
        <v>273</v>
      </c>
      <c r="C20" s="204" t="s">
        <v>274</v>
      </c>
      <c r="D20" s="205" t="s">
        <v>28</v>
      </c>
      <c r="E20" s="206"/>
      <c r="F20" s="60" t="s">
        <v>29</v>
      </c>
      <c r="G20" s="60" t="s">
        <v>29</v>
      </c>
      <c r="H20" s="60" t="s">
        <v>29</v>
      </c>
      <c r="I20" s="202"/>
    </row>
    <row r="21" spans="1:9" ht="15.95" customHeight="1" x14ac:dyDescent="0.2">
      <c r="A21" s="203" t="s">
        <v>13</v>
      </c>
      <c r="B21" s="203" t="s">
        <v>175</v>
      </c>
      <c r="C21" s="204" t="s">
        <v>176</v>
      </c>
      <c r="D21" s="205" t="s">
        <v>28</v>
      </c>
      <c r="E21" s="206">
        <v>5.1692999999999998</v>
      </c>
      <c r="F21" s="59">
        <v>5290</v>
      </c>
      <c r="G21" s="60" t="s">
        <v>29</v>
      </c>
      <c r="H21" s="60" t="s">
        <v>29</v>
      </c>
      <c r="I21" s="202">
        <v>27346</v>
      </c>
    </row>
    <row r="22" spans="1:9" ht="15.95" customHeight="1" x14ac:dyDescent="0.2">
      <c r="A22" s="203" t="s">
        <v>13</v>
      </c>
      <c r="B22" s="203" t="s">
        <v>175</v>
      </c>
      <c r="C22" s="204" t="s">
        <v>176</v>
      </c>
      <c r="D22" s="205" t="s">
        <v>28</v>
      </c>
      <c r="E22" s="206"/>
      <c r="F22" s="60" t="s">
        <v>29</v>
      </c>
      <c r="G22" s="60" t="s">
        <v>29</v>
      </c>
      <c r="H22" s="60" t="s">
        <v>29</v>
      </c>
      <c r="I22" s="202"/>
    </row>
    <row r="23" spans="1:9" ht="15.95" customHeight="1" x14ac:dyDescent="0.2">
      <c r="A23" s="203" t="s">
        <v>9</v>
      </c>
      <c r="B23" s="203" t="s">
        <v>294</v>
      </c>
      <c r="C23" s="204" t="s">
        <v>295</v>
      </c>
      <c r="D23" s="205" t="s">
        <v>28</v>
      </c>
      <c r="E23" s="206">
        <v>0.99839999999999995</v>
      </c>
      <c r="F23" s="59">
        <v>5478</v>
      </c>
      <c r="G23" s="60" t="s">
        <v>29</v>
      </c>
      <c r="H23" s="60" t="s">
        <v>29</v>
      </c>
      <c r="I23" s="202">
        <v>5469</v>
      </c>
    </row>
    <row r="24" spans="1:9" ht="15.95" customHeight="1" x14ac:dyDescent="0.2">
      <c r="A24" s="203" t="s">
        <v>9</v>
      </c>
      <c r="B24" s="203" t="s">
        <v>294</v>
      </c>
      <c r="C24" s="204" t="s">
        <v>295</v>
      </c>
      <c r="D24" s="205" t="s">
        <v>28</v>
      </c>
      <c r="E24" s="206"/>
      <c r="F24" s="60" t="s">
        <v>29</v>
      </c>
      <c r="G24" s="60" t="s">
        <v>29</v>
      </c>
      <c r="H24" s="60" t="s">
        <v>29</v>
      </c>
      <c r="I24" s="202"/>
    </row>
    <row r="25" spans="1:9" ht="15.95" customHeight="1" x14ac:dyDescent="0.2">
      <c r="A25" s="210" t="s">
        <v>22</v>
      </c>
      <c r="B25" s="210" t="s">
        <v>173</v>
      </c>
      <c r="C25" s="211" t="s">
        <v>174</v>
      </c>
      <c r="D25" s="212" t="s">
        <v>28</v>
      </c>
      <c r="E25" s="218">
        <v>327.2405</v>
      </c>
      <c r="F25" s="59">
        <v>5573</v>
      </c>
      <c r="G25" s="60" t="s">
        <v>29</v>
      </c>
      <c r="H25" s="60" t="s">
        <v>29</v>
      </c>
      <c r="I25" s="208">
        <v>1823711</v>
      </c>
    </row>
    <row r="26" spans="1:9" ht="16.7" customHeight="1" x14ac:dyDescent="0.2">
      <c r="A26" s="210" t="s">
        <v>22</v>
      </c>
      <c r="B26" s="210" t="s">
        <v>173</v>
      </c>
      <c r="C26" s="211" t="s">
        <v>174</v>
      </c>
      <c r="D26" s="212" t="s">
        <v>28</v>
      </c>
      <c r="E26" s="218"/>
      <c r="F26" s="186" t="s">
        <v>29</v>
      </c>
      <c r="G26" s="186" t="s">
        <v>29</v>
      </c>
      <c r="H26" s="186" t="s">
        <v>29</v>
      </c>
      <c r="I26" s="208"/>
    </row>
    <row r="27" spans="1:9" ht="0.6" customHeight="1" x14ac:dyDescent="0.2">
      <c r="A27" s="207" t="s">
        <v>25</v>
      </c>
      <c r="B27" s="207" t="s">
        <v>25</v>
      </c>
      <c r="C27" s="207" t="s">
        <v>25</v>
      </c>
      <c r="D27" s="207" t="s">
        <v>25</v>
      </c>
      <c r="E27" s="207" t="s">
        <v>25</v>
      </c>
      <c r="F27" s="207" t="s">
        <v>25</v>
      </c>
      <c r="G27" s="207" t="s">
        <v>25</v>
      </c>
      <c r="H27" s="207" t="s">
        <v>25</v>
      </c>
      <c r="I27" s="207" t="s">
        <v>25</v>
      </c>
    </row>
    <row r="28" spans="1:9" ht="15.95" customHeight="1" x14ac:dyDescent="0.2">
      <c r="A28" s="210" t="s">
        <v>25</v>
      </c>
      <c r="B28" s="210" t="s">
        <v>25</v>
      </c>
      <c r="C28" s="211" t="s">
        <v>117</v>
      </c>
      <c r="D28" s="212" t="s">
        <v>10</v>
      </c>
      <c r="E28" s="218">
        <v>340.85149999999999</v>
      </c>
      <c r="F28" s="60" t="s">
        <v>25</v>
      </c>
      <c r="G28" s="60" t="s">
        <v>25</v>
      </c>
      <c r="H28" s="60" t="s">
        <v>25</v>
      </c>
      <c r="I28" s="208">
        <v>1891521</v>
      </c>
    </row>
    <row r="29" spans="1:9" ht="16.7" customHeight="1" x14ac:dyDescent="0.2">
      <c r="A29" s="210" t="s">
        <v>25</v>
      </c>
      <c r="B29" s="210" t="s">
        <v>25</v>
      </c>
      <c r="C29" s="211" t="s">
        <v>117</v>
      </c>
      <c r="D29" s="212" t="s">
        <v>10</v>
      </c>
      <c r="E29" s="218"/>
      <c r="F29" s="186" t="s">
        <v>25</v>
      </c>
      <c r="G29" s="186" t="s">
        <v>25</v>
      </c>
      <c r="H29" s="186" t="s">
        <v>25</v>
      </c>
      <c r="I29" s="208"/>
    </row>
    <row r="30" spans="1:9" ht="16.7" customHeight="1" x14ac:dyDescent="0.2">
      <c r="A30" s="217" t="s">
        <v>118</v>
      </c>
      <c r="B30" s="217" t="s">
        <v>118</v>
      </c>
      <c r="C30" s="217" t="s">
        <v>118</v>
      </c>
      <c r="D30" s="217" t="s">
        <v>118</v>
      </c>
      <c r="E30" s="217" t="s">
        <v>118</v>
      </c>
      <c r="F30" s="217" t="s">
        <v>118</v>
      </c>
      <c r="G30" s="217" t="s">
        <v>118</v>
      </c>
      <c r="H30" s="217" t="s">
        <v>118</v>
      </c>
      <c r="I30" s="217" t="s">
        <v>118</v>
      </c>
    </row>
    <row r="31" spans="1:9" ht="15.2" customHeight="1" x14ac:dyDescent="0.2">
      <c r="A31" s="210" t="s">
        <v>6</v>
      </c>
      <c r="B31" s="210" t="s">
        <v>26</v>
      </c>
      <c r="C31" s="211" t="s">
        <v>27</v>
      </c>
      <c r="D31" s="212" t="s">
        <v>28</v>
      </c>
      <c r="E31" s="218">
        <v>59.705199999999998</v>
      </c>
      <c r="F31" s="59">
        <v>3579</v>
      </c>
      <c r="G31" s="60" t="s">
        <v>29</v>
      </c>
      <c r="H31" s="60" t="s">
        <v>29</v>
      </c>
      <c r="I31" s="219" t="s">
        <v>304</v>
      </c>
    </row>
    <row r="32" spans="1:9" ht="16.7" customHeight="1" x14ac:dyDescent="0.2">
      <c r="A32" s="210" t="s">
        <v>6</v>
      </c>
      <c r="B32" s="210" t="s">
        <v>26</v>
      </c>
      <c r="C32" s="211" t="s">
        <v>27</v>
      </c>
      <c r="D32" s="212" t="s">
        <v>28</v>
      </c>
      <c r="E32" s="218"/>
      <c r="F32" s="186" t="s">
        <v>29</v>
      </c>
      <c r="G32" s="186" t="s">
        <v>29</v>
      </c>
      <c r="H32" s="186" t="s">
        <v>29</v>
      </c>
      <c r="I32" s="219" t="s">
        <v>304</v>
      </c>
    </row>
    <row r="33" spans="1:9" ht="15.2" customHeight="1" x14ac:dyDescent="0.2">
      <c r="A33" s="210" t="s">
        <v>25</v>
      </c>
      <c r="B33" s="210" t="s">
        <v>25</v>
      </c>
      <c r="C33" s="211" t="s">
        <v>119</v>
      </c>
      <c r="D33" s="212" t="s">
        <v>10</v>
      </c>
      <c r="E33" s="215" t="s">
        <v>25</v>
      </c>
      <c r="F33" s="60" t="s">
        <v>25</v>
      </c>
      <c r="G33" s="60" t="s">
        <v>25</v>
      </c>
      <c r="H33" s="60" t="s">
        <v>25</v>
      </c>
      <c r="I33" s="208">
        <v>1891521</v>
      </c>
    </row>
    <row r="34" spans="1:9" ht="16.7" customHeight="1" x14ac:dyDescent="0.2">
      <c r="A34" s="210" t="s">
        <v>25</v>
      </c>
      <c r="B34" s="210" t="s">
        <v>25</v>
      </c>
      <c r="C34" s="211" t="s">
        <v>119</v>
      </c>
      <c r="D34" s="212" t="s">
        <v>10</v>
      </c>
      <c r="E34" s="215" t="s">
        <v>25</v>
      </c>
      <c r="F34" s="186" t="s">
        <v>25</v>
      </c>
      <c r="G34" s="186" t="s">
        <v>25</v>
      </c>
      <c r="H34" s="186" t="s">
        <v>25</v>
      </c>
      <c r="I34" s="208"/>
    </row>
    <row r="35" spans="1:9" ht="16.7" customHeight="1" x14ac:dyDescent="0.2">
      <c r="A35" s="217" t="s">
        <v>120</v>
      </c>
      <c r="B35" s="217" t="s">
        <v>120</v>
      </c>
      <c r="C35" s="217" t="s">
        <v>120</v>
      </c>
      <c r="D35" s="217" t="s">
        <v>120</v>
      </c>
      <c r="E35" s="217" t="s">
        <v>120</v>
      </c>
      <c r="F35" s="217" t="s">
        <v>120</v>
      </c>
      <c r="G35" s="217" t="s">
        <v>120</v>
      </c>
      <c r="H35" s="217" t="s">
        <v>120</v>
      </c>
      <c r="I35" s="217" t="s">
        <v>120</v>
      </c>
    </row>
    <row r="36" spans="1:9" ht="33.6" customHeight="1" x14ac:dyDescent="0.2">
      <c r="A36" s="182" t="s">
        <v>25</v>
      </c>
      <c r="B36" s="182" t="s">
        <v>25</v>
      </c>
      <c r="C36" s="183" t="s">
        <v>25</v>
      </c>
      <c r="D36" s="184" t="s">
        <v>25</v>
      </c>
      <c r="E36" s="186" t="s">
        <v>25</v>
      </c>
      <c r="F36" s="61" t="s">
        <v>121</v>
      </c>
      <c r="G36" s="186" t="s">
        <v>25</v>
      </c>
      <c r="H36" s="61" t="s">
        <v>122</v>
      </c>
      <c r="I36" s="187" t="s">
        <v>25</v>
      </c>
    </row>
    <row r="37" spans="1:9" ht="15.2" customHeight="1" x14ac:dyDescent="0.2">
      <c r="A37" s="203" t="s">
        <v>6</v>
      </c>
      <c r="B37" s="203" t="s">
        <v>41</v>
      </c>
      <c r="C37" s="204" t="s">
        <v>16</v>
      </c>
      <c r="D37" s="205" t="s">
        <v>15</v>
      </c>
      <c r="E37" s="213">
        <v>2.1703589999999999</v>
      </c>
      <c r="F37" s="59">
        <v>8708</v>
      </c>
      <c r="G37" s="60" t="s">
        <v>29</v>
      </c>
      <c r="H37" s="59">
        <v>2985</v>
      </c>
      <c r="I37" s="202">
        <v>18899</v>
      </c>
    </row>
    <row r="38" spans="1:9" ht="15.95" customHeight="1" x14ac:dyDescent="0.2">
      <c r="A38" s="203" t="s">
        <v>6</v>
      </c>
      <c r="B38" s="203" t="s">
        <v>41</v>
      </c>
      <c r="C38" s="204" t="s">
        <v>16</v>
      </c>
      <c r="D38" s="205" t="s">
        <v>15</v>
      </c>
      <c r="E38" s="213"/>
      <c r="F38" s="60" t="s">
        <v>29</v>
      </c>
      <c r="G38" s="60" t="s">
        <v>29</v>
      </c>
      <c r="H38" s="59">
        <v>6479</v>
      </c>
      <c r="I38" s="202"/>
    </row>
    <row r="39" spans="1:9" ht="15.95" customHeight="1" x14ac:dyDescent="0.2">
      <c r="A39" s="203" t="s">
        <v>7</v>
      </c>
      <c r="B39" s="203" t="s">
        <v>100</v>
      </c>
      <c r="C39" s="204" t="s">
        <v>101</v>
      </c>
      <c r="D39" s="205" t="s">
        <v>15</v>
      </c>
      <c r="E39" s="213">
        <v>1.5969999999999999E-3</v>
      </c>
      <c r="F39" s="59">
        <v>12144</v>
      </c>
      <c r="G39" s="60" t="s">
        <v>29</v>
      </c>
      <c r="H39" s="59">
        <v>2985</v>
      </c>
      <c r="I39" s="202">
        <v>19</v>
      </c>
    </row>
    <row r="40" spans="1:9" ht="15.95" customHeight="1" x14ac:dyDescent="0.2">
      <c r="A40" s="203" t="s">
        <v>7</v>
      </c>
      <c r="B40" s="203" t="s">
        <v>100</v>
      </c>
      <c r="C40" s="204" t="s">
        <v>101</v>
      </c>
      <c r="D40" s="205" t="s">
        <v>15</v>
      </c>
      <c r="E40" s="213"/>
      <c r="F40" s="60" t="s">
        <v>29</v>
      </c>
      <c r="G40" s="60" t="s">
        <v>29</v>
      </c>
      <c r="H40" s="59">
        <v>5</v>
      </c>
      <c r="I40" s="202"/>
    </row>
    <row r="41" spans="1:9" ht="15.95" customHeight="1" x14ac:dyDescent="0.2">
      <c r="A41" s="203" t="s">
        <v>14</v>
      </c>
      <c r="B41" s="203" t="s">
        <v>93</v>
      </c>
      <c r="C41" s="204" t="s">
        <v>94</v>
      </c>
      <c r="D41" s="205" t="s">
        <v>15</v>
      </c>
      <c r="E41" s="213">
        <v>19.022976</v>
      </c>
      <c r="F41" s="59">
        <v>100</v>
      </c>
      <c r="G41" s="60" t="s">
        <v>29</v>
      </c>
      <c r="H41" s="60" t="s">
        <v>29</v>
      </c>
      <c r="I41" s="202">
        <v>1902</v>
      </c>
    </row>
    <row r="42" spans="1:9" ht="15.95" customHeight="1" x14ac:dyDescent="0.2">
      <c r="A42" s="203" t="s">
        <v>14</v>
      </c>
      <c r="B42" s="203" t="s">
        <v>93</v>
      </c>
      <c r="C42" s="204" t="s">
        <v>94</v>
      </c>
      <c r="D42" s="205" t="s">
        <v>15</v>
      </c>
      <c r="E42" s="213"/>
      <c r="F42" s="60" t="s">
        <v>29</v>
      </c>
      <c r="G42" s="60" t="s">
        <v>29</v>
      </c>
      <c r="H42" s="60" t="s">
        <v>29</v>
      </c>
      <c r="I42" s="202"/>
    </row>
    <row r="43" spans="1:9" ht="15.95" customHeight="1" x14ac:dyDescent="0.2">
      <c r="A43" s="203" t="s">
        <v>8</v>
      </c>
      <c r="B43" s="203" t="s">
        <v>275</v>
      </c>
      <c r="C43" s="204" t="s">
        <v>276</v>
      </c>
      <c r="D43" s="205" t="s">
        <v>15</v>
      </c>
      <c r="E43" s="213">
        <v>0.22306100000000001</v>
      </c>
      <c r="F43" s="59">
        <v>64</v>
      </c>
      <c r="G43" s="60" t="s">
        <v>29</v>
      </c>
      <c r="H43" s="60" t="s">
        <v>29</v>
      </c>
      <c r="I43" s="202">
        <v>14</v>
      </c>
    </row>
    <row r="44" spans="1:9" ht="15.95" customHeight="1" x14ac:dyDescent="0.2">
      <c r="A44" s="203" t="s">
        <v>8</v>
      </c>
      <c r="B44" s="203" t="s">
        <v>275</v>
      </c>
      <c r="C44" s="204" t="s">
        <v>276</v>
      </c>
      <c r="D44" s="205" t="s">
        <v>15</v>
      </c>
      <c r="E44" s="213"/>
      <c r="F44" s="60" t="s">
        <v>29</v>
      </c>
      <c r="G44" s="60" t="s">
        <v>29</v>
      </c>
      <c r="H44" s="60" t="s">
        <v>29</v>
      </c>
      <c r="I44" s="202"/>
    </row>
    <row r="45" spans="1:9" ht="15.95" customHeight="1" x14ac:dyDescent="0.2">
      <c r="A45" s="203" t="s">
        <v>13</v>
      </c>
      <c r="B45" s="203" t="s">
        <v>265</v>
      </c>
      <c r="C45" s="204" t="s">
        <v>266</v>
      </c>
      <c r="D45" s="205" t="s">
        <v>15</v>
      </c>
      <c r="E45" s="213">
        <v>0.106445</v>
      </c>
      <c r="F45" s="59">
        <v>31</v>
      </c>
      <c r="G45" s="60" t="s">
        <v>29</v>
      </c>
      <c r="H45" s="60" t="s">
        <v>29</v>
      </c>
      <c r="I45" s="202">
        <v>3</v>
      </c>
    </row>
    <row r="46" spans="1:9" ht="15.95" customHeight="1" x14ac:dyDescent="0.2">
      <c r="A46" s="203" t="s">
        <v>13</v>
      </c>
      <c r="B46" s="203" t="s">
        <v>265</v>
      </c>
      <c r="C46" s="204" t="s">
        <v>266</v>
      </c>
      <c r="D46" s="205" t="s">
        <v>15</v>
      </c>
      <c r="E46" s="213"/>
      <c r="F46" s="60" t="s">
        <v>29</v>
      </c>
      <c r="G46" s="60" t="s">
        <v>29</v>
      </c>
      <c r="H46" s="60" t="s">
        <v>29</v>
      </c>
      <c r="I46" s="202"/>
    </row>
    <row r="47" spans="1:9" ht="15.95" customHeight="1" x14ac:dyDescent="0.2">
      <c r="A47" s="203" t="s">
        <v>9</v>
      </c>
      <c r="B47" s="203" t="s">
        <v>98</v>
      </c>
      <c r="C47" s="204" t="s">
        <v>99</v>
      </c>
      <c r="D47" s="205" t="s">
        <v>15</v>
      </c>
      <c r="E47" s="213">
        <v>97.266288000000003</v>
      </c>
      <c r="F47" s="59">
        <v>532</v>
      </c>
      <c r="G47" s="60" t="s">
        <v>29</v>
      </c>
      <c r="H47" s="60" t="s">
        <v>29</v>
      </c>
      <c r="I47" s="202">
        <v>51746</v>
      </c>
    </row>
    <row r="48" spans="1:9" ht="15.95" customHeight="1" x14ac:dyDescent="0.2">
      <c r="A48" s="203" t="s">
        <v>9</v>
      </c>
      <c r="B48" s="203" t="s">
        <v>98</v>
      </c>
      <c r="C48" s="204" t="s">
        <v>99</v>
      </c>
      <c r="D48" s="205" t="s">
        <v>15</v>
      </c>
      <c r="E48" s="213"/>
      <c r="F48" s="60" t="s">
        <v>29</v>
      </c>
      <c r="G48" s="60" t="s">
        <v>29</v>
      </c>
      <c r="H48" s="60" t="s">
        <v>29</v>
      </c>
      <c r="I48" s="202"/>
    </row>
    <row r="49" spans="1:9" ht="15.95" customHeight="1" x14ac:dyDescent="0.2">
      <c r="A49" s="203" t="s">
        <v>22</v>
      </c>
      <c r="B49" s="203" t="s">
        <v>222</v>
      </c>
      <c r="C49" s="204" t="s">
        <v>223</v>
      </c>
      <c r="D49" s="205" t="s">
        <v>15</v>
      </c>
      <c r="E49" s="213">
        <v>9.7379519999999999</v>
      </c>
      <c r="F49" s="59">
        <v>32</v>
      </c>
      <c r="G49" s="60" t="s">
        <v>29</v>
      </c>
      <c r="H49" s="60" t="s">
        <v>29</v>
      </c>
      <c r="I49" s="202">
        <v>312</v>
      </c>
    </row>
    <row r="50" spans="1:9" ht="15.95" customHeight="1" x14ac:dyDescent="0.2">
      <c r="A50" s="203" t="s">
        <v>22</v>
      </c>
      <c r="B50" s="203" t="s">
        <v>222</v>
      </c>
      <c r="C50" s="204" t="s">
        <v>223</v>
      </c>
      <c r="D50" s="205" t="s">
        <v>15</v>
      </c>
      <c r="E50" s="213"/>
      <c r="F50" s="60" t="s">
        <v>29</v>
      </c>
      <c r="G50" s="60" t="s">
        <v>29</v>
      </c>
      <c r="H50" s="60" t="s">
        <v>29</v>
      </c>
      <c r="I50" s="202"/>
    </row>
    <row r="51" spans="1:9" ht="15.95" customHeight="1" x14ac:dyDescent="0.2">
      <c r="A51" s="203" t="s">
        <v>30</v>
      </c>
      <c r="B51" s="203" t="s">
        <v>267</v>
      </c>
      <c r="C51" s="204" t="s">
        <v>268</v>
      </c>
      <c r="D51" s="205" t="s">
        <v>15</v>
      </c>
      <c r="E51" s="213">
        <v>0.21939500000000001</v>
      </c>
      <c r="F51" s="59">
        <v>14261</v>
      </c>
      <c r="G51" s="60" t="s">
        <v>29</v>
      </c>
      <c r="H51" s="59">
        <v>2985</v>
      </c>
      <c r="I51" s="202">
        <v>3129</v>
      </c>
    </row>
    <row r="52" spans="1:9" ht="15.95" customHeight="1" x14ac:dyDescent="0.2">
      <c r="A52" s="203" t="s">
        <v>30</v>
      </c>
      <c r="B52" s="203" t="s">
        <v>267</v>
      </c>
      <c r="C52" s="204" t="s">
        <v>268</v>
      </c>
      <c r="D52" s="205" t="s">
        <v>15</v>
      </c>
      <c r="E52" s="213"/>
      <c r="F52" s="60" t="s">
        <v>29</v>
      </c>
      <c r="G52" s="60" t="s">
        <v>29</v>
      </c>
      <c r="H52" s="59">
        <v>655</v>
      </c>
      <c r="I52" s="202"/>
    </row>
    <row r="53" spans="1:9" ht="15.95" customHeight="1" x14ac:dyDescent="0.2">
      <c r="A53" s="203" t="s">
        <v>31</v>
      </c>
      <c r="B53" s="203" t="s">
        <v>96</v>
      </c>
      <c r="C53" s="204" t="s">
        <v>97</v>
      </c>
      <c r="D53" s="205" t="s">
        <v>15</v>
      </c>
      <c r="E53" s="213">
        <v>1.422577</v>
      </c>
      <c r="F53" s="59">
        <v>13496</v>
      </c>
      <c r="G53" s="60" t="s">
        <v>29</v>
      </c>
      <c r="H53" s="59">
        <v>4263</v>
      </c>
      <c r="I53" s="202">
        <v>19199</v>
      </c>
    </row>
    <row r="54" spans="1:9" ht="15.95" customHeight="1" x14ac:dyDescent="0.2">
      <c r="A54" s="203" t="s">
        <v>31</v>
      </c>
      <c r="B54" s="203" t="s">
        <v>96</v>
      </c>
      <c r="C54" s="204" t="s">
        <v>97</v>
      </c>
      <c r="D54" s="205" t="s">
        <v>15</v>
      </c>
      <c r="E54" s="213"/>
      <c r="F54" s="60" t="s">
        <v>29</v>
      </c>
      <c r="G54" s="60" t="s">
        <v>29</v>
      </c>
      <c r="H54" s="59">
        <v>6064</v>
      </c>
      <c r="I54" s="202"/>
    </row>
    <row r="55" spans="1:9" ht="15.95" customHeight="1" x14ac:dyDescent="0.2">
      <c r="A55" s="203" t="s">
        <v>32</v>
      </c>
      <c r="B55" s="203" t="s">
        <v>171</v>
      </c>
      <c r="C55" s="204" t="s">
        <v>172</v>
      </c>
      <c r="D55" s="205" t="s">
        <v>15</v>
      </c>
      <c r="E55" s="213">
        <v>0.74733099999999997</v>
      </c>
      <c r="F55" s="59">
        <v>23770</v>
      </c>
      <c r="G55" s="60" t="s">
        <v>29</v>
      </c>
      <c r="H55" s="59">
        <v>5095</v>
      </c>
      <c r="I55" s="202">
        <v>17764</v>
      </c>
    </row>
    <row r="56" spans="1:9" ht="15.95" customHeight="1" x14ac:dyDescent="0.2">
      <c r="A56" s="203" t="s">
        <v>32</v>
      </c>
      <c r="B56" s="203" t="s">
        <v>171</v>
      </c>
      <c r="C56" s="204" t="s">
        <v>172</v>
      </c>
      <c r="D56" s="205" t="s">
        <v>15</v>
      </c>
      <c r="E56" s="213"/>
      <c r="F56" s="60" t="s">
        <v>29</v>
      </c>
      <c r="G56" s="60" t="s">
        <v>29</v>
      </c>
      <c r="H56" s="59">
        <v>3808</v>
      </c>
      <c r="I56" s="202"/>
    </row>
    <row r="57" spans="1:9" ht="15.95" customHeight="1" x14ac:dyDescent="0.2">
      <c r="A57" s="203" t="s">
        <v>33</v>
      </c>
      <c r="B57" s="203" t="s">
        <v>220</v>
      </c>
      <c r="C57" s="204" t="s">
        <v>221</v>
      </c>
      <c r="D57" s="205" t="s">
        <v>15</v>
      </c>
      <c r="E57" s="213">
        <v>55.143984000000003</v>
      </c>
      <c r="F57" s="59">
        <v>11481</v>
      </c>
      <c r="G57" s="60" t="s">
        <v>29</v>
      </c>
      <c r="H57" s="59">
        <v>3567</v>
      </c>
      <c r="I57" s="202">
        <v>633108</v>
      </c>
    </row>
    <row r="58" spans="1:9" ht="15.95" customHeight="1" x14ac:dyDescent="0.2">
      <c r="A58" s="203" t="s">
        <v>33</v>
      </c>
      <c r="B58" s="203" t="s">
        <v>220</v>
      </c>
      <c r="C58" s="204" t="s">
        <v>221</v>
      </c>
      <c r="D58" s="205" t="s">
        <v>15</v>
      </c>
      <c r="E58" s="213"/>
      <c r="F58" s="60" t="s">
        <v>29</v>
      </c>
      <c r="G58" s="60" t="s">
        <v>29</v>
      </c>
      <c r="H58" s="59">
        <v>196699</v>
      </c>
      <c r="I58" s="202"/>
    </row>
    <row r="59" spans="1:9" ht="15.95" customHeight="1" x14ac:dyDescent="0.2">
      <c r="A59" s="203" t="s">
        <v>34</v>
      </c>
      <c r="B59" s="203" t="s">
        <v>283</v>
      </c>
      <c r="C59" s="204" t="s">
        <v>284</v>
      </c>
      <c r="D59" s="205" t="s">
        <v>15</v>
      </c>
      <c r="E59" s="213">
        <v>4.6799999999999999E-4</v>
      </c>
      <c r="F59" s="59">
        <v>42</v>
      </c>
      <c r="G59" s="60" t="s">
        <v>29</v>
      </c>
      <c r="H59" s="60" t="s">
        <v>29</v>
      </c>
      <c r="I59" s="269" t="s">
        <v>29</v>
      </c>
    </row>
    <row r="60" spans="1:9" ht="15.95" customHeight="1" x14ac:dyDescent="0.2">
      <c r="A60" s="203" t="s">
        <v>34</v>
      </c>
      <c r="B60" s="203" t="s">
        <v>283</v>
      </c>
      <c r="C60" s="204" t="s">
        <v>284</v>
      </c>
      <c r="D60" s="205" t="s">
        <v>15</v>
      </c>
      <c r="E60" s="213"/>
      <c r="F60" s="60" t="s">
        <v>29</v>
      </c>
      <c r="G60" s="60" t="s">
        <v>29</v>
      </c>
      <c r="H60" s="60" t="s">
        <v>29</v>
      </c>
      <c r="I60" s="269" t="s">
        <v>29</v>
      </c>
    </row>
    <row r="61" spans="1:9" ht="15.95" customHeight="1" x14ac:dyDescent="0.2">
      <c r="A61" s="203" t="s">
        <v>35</v>
      </c>
      <c r="B61" s="203" t="s">
        <v>42</v>
      </c>
      <c r="C61" s="204" t="s">
        <v>43</v>
      </c>
      <c r="D61" s="205" t="s">
        <v>15</v>
      </c>
      <c r="E61" s="213">
        <v>3.283728</v>
      </c>
      <c r="F61" s="59">
        <v>55</v>
      </c>
      <c r="G61" s="60" t="s">
        <v>29</v>
      </c>
      <c r="H61" s="60" t="s">
        <v>29</v>
      </c>
      <c r="I61" s="202">
        <v>181</v>
      </c>
    </row>
    <row r="62" spans="1:9" ht="15.95" customHeight="1" x14ac:dyDescent="0.2">
      <c r="A62" s="203" t="s">
        <v>35</v>
      </c>
      <c r="B62" s="203" t="s">
        <v>42</v>
      </c>
      <c r="C62" s="204" t="s">
        <v>43</v>
      </c>
      <c r="D62" s="205" t="s">
        <v>15</v>
      </c>
      <c r="E62" s="213"/>
      <c r="F62" s="60" t="s">
        <v>29</v>
      </c>
      <c r="G62" s="60" t="s">
        <v>29</v>
      </c>
      <c r="H62" s="60" t="s">
        <v>29</v>
      </c>
      <c r="I62" s="202"/>
    </row>
    <row r="63" spans="1:9" ht="15.95" customHeight="1" x14ac:dyDescent="0.2">
      <c r="A63" s="203" t="s">
        <v>23</v>
      </c>
      <c r="B63" s="203" t="s">
        <v>281</v>
      </c>
      <c r="C63" s="204" t="s">
        <v>282</v>
      </c>
      <c r="D63" s="205" t="s">
        <v>15</v>
      </c>
      <c r="E63" s="213">
        <v>8.6529999999999992E-3</v>
      </c>
      <c r="F63" s="59">
        <v>287</v>
      </c>
      <c r="G63" s="60" t="s">
        <v>29</v>
      </c>
      <c r="H63" s="60" t="s">
        <v>29</v>
      </c>
      <c r="I63" s="202">
        <v>2</v>
      </c>
    </row>
    <row r="64" spans="1:9" ht="15.95" customHeight="1" x14ac:dyDescent="0.2">
      <c r="A64" s="203" t="s">
        <v>23</v>
      </c>
      <c r="B64" s="203" t="s">
        <v>281</v>
      </c>
      <c r="C64" s="204" t="s">
        <v>282</v>
      </c>
      <c r="D64" s="205" t="s">
        <v>15</v>
      </c>
      <c r="E64" s="213"/>
      <c r="F64" s="60" t="s">
        <v>29</v>
      </c>
      <c r="G64" s="60" t="s">
        <v>29</v>
      </c>
      <c r="H64" s="60" t="s">
        <v>29</v>
      </c>
      <c r="I64" s="202"/>
    </row>
    <row r="65" spans="1:9" ht="15.95" customHeight="1" x14ac:dyDescent="0.2">
      <c r="A65" s="203" t="s">
        <v>21</v>
      </c>
      <c r="B65" s="203" t="s">
        <v>167</v>
      </c>
      <c r="C65" s="204" t="s">
        <v>168</v>
      </c>
      <c r="D65" s="205" t="s">
        <v>15</v>
      </c>
      <c r="E65" s="209">
        <v>0.253</v>
      </c>
      <c r="F65" s="59">
        <v>299</v>
      </c>
      <c r="G65" s="60" t="s">
        <v>29</v>
      </c>
      <c r="H65" s="60" t="s">
        <v>29</v>
      </c>
      <c r="I65" s="202">
        <v>76</v>
      </c>
    </row>
    <row r="66" spans="1:9" ht="15.95" customHeight="1" x14ac:dyDescent="0.2">
      <c r="A66" s="203" t="s">
        <v>21</v>
      </c>
      <c r="B66" s="203" t="s">
        <v>167</v>
      </c>
      <c r="C66" s="204" t="s">
        <v>168</v>
      </c>
      <c r="D66" s="205" t="s">
        <v>15</v>
      </c>
      <c r="E66" s="209"/>
      <c r="F66" s="60" t="s">
        <v>29</v>
      </c>
      <c r="G66" s="60" t="s">
        <v>29</v>
      </c>
      <c r="H66" s="60" t="s">
        <v>29</v>
      </c>
      <c r="I66" s="202"/>
    </row>
    <row r="67" spans="1:9" ht="15.95" customHeight="1" x14ac:dyDescent="0.2">
      <c r="A67" s="203" t="s">
        <v>36</v>
      </c>
      <c r="B67" s="203" t="s">
        <v>91</v>
      </c>
      <c r="C67" s="204" t="s">
        <v>92</v>
      </c>
      <c r="D67" s="205" t="s">
        <v>15</v>
      </c>
      <c r="E67" s="213">
        <v>4.416048</v>
      </c>
      <c r="F67" s="59">
        <v>302</v>
      </c>
      <c r="G67" s="60" t="s">
        <v>29</v>
      </c>
      <c r="H67" s="60" t="s">
        <v>29</v>
      </c>
      <c r="I67" s="202">
        <v>1334</v>
      </c>
    </row>
    <row r="68" spans="1:9" ht="15.95" customHeight="1" x14ac:dyDescent="0.2">
      <c r="A68" s="203" t="s">
        <v>36</v>
      </c>
      <c r="B68" s="203" t="s">
        <v>91</v>
      </c>
      <c r="C68" s="204" t="s">
        <v>92</v>
      </c>
      <c r="D68" s="205" t="s">
        <v>15</v>
      </c>
      <c r="E68" s="213"/>
      <c r="F68" s="60" t="s">
        <v>29</v>
      </c>
      <c r="G68" s="60" t="s">
        <v>29</v>
      </c>
      <c r="H68" s="60" t="s">
        <v>29</v>
      </c>
      <c r="I68" s="202"/>
    </row>
    <row r="69" spans="1:9" ht="15.95" customHeight="1" x14ac:dyDescent="0.2">
      <c r="A69" s="210" t="s">
        <v>25</v>
      </c>
      <c r="B69" s="210" t="s">
        <v>25</v>
      </c>
      <c r="C69" s="211" t="s">
        <v>123</v>
      </c>
      <c r="D69" s="212" t="s">
        <v>10</v>
      </c>
      <c r="E69" s="215" t="s">
        <v>25</v>
      </c>
      <c r="F69" s="60" t="s">
        <v>25</v>
      </c>
      <c r="G69" s="60" t="s">
        <v>25</v>
      </c>
      <c r="H69" s="188">
        <v>213710</v>
      </c>
      <c r="I69" s="67">
        <v>747688</v>
      </c>
    </row>
    <row r="70" spans="1:9" ht="16.7" customHeight="1" x14ac:dyDescent="0.2">
      <c r="A70" s="210" t="s">
        <v>25</v>
      </c>
      <c r="B70" s="210" t="s">
        <v>25</v>
      </c>
      <c r="C70" s="211" t="s">
        <v>123</v>
      </c>
      <c r="D70" s="212" t="s">
        <v>10</v>
      </c>
      <c r="E70" s="215" t="s">
        <v>25</v>
      </c>
      <c r="F70" s="186" t="s">
        <v>25</v>
      </c>
      <c r="G70" s="186" t="s">
        <v>25</v>
      </c>
      <c r="H70" s="186" t="s">
        <v>25</v>
      </c>
      <c r="I70" s="67"/>
    </row>
    <row r="71" spans="1:9" ht="16.7" customHeight="1" x14ac:dyDescent="0.2">
      <c r="A71" s="217" t="s">
        <v>155</v>
      </c>
      <c r="B71" s="217" t="s">
        <v>44</v>
      </c>
      <c r="C71" s="217" t="s">
        <v>44</v>
      </c>
      <c r="D71" s="217" t="s">
        <v>44</v>
      </c>
      <c r="E71" s="217" t="s">
        <v>44</v>
      </c>
      <c r="F71" s="217" t="s">
        <v>44</v>
      </c>
      <c r="G71" s="217" t="s">
        <v>44</v>
      </c>
      <c r="H71" s="217" t="s">
        <v>44</v>
      </c>
      <c r="I71" s="217" t="s">
        <v>44</v>
      </c>
    </row>
    <row r="72" spans="1:9" ht="15.2" customHeight="1" x14ac:dyDescent="0.2">
      <c r="A72" s="203" t="s">
        <v>6</v>
      </c>
      <c r="B72" s="203" t="s">
        <v>285</v>
      </c>
      <c r="C72" s="204" t="s">
        <v>286</v>
      </c>
      <c r="D72" s="205" t="s">
        <v>11</v>
      </c>
      <c r="E72" s="213">
        <v>1.0858E-2</v>
      </c>
      <c r="F72" s="59">
        <v>371731</v>
      </c>
      <c r="G72" s="60" t="s">
        <v>29</v>
      </c>
      <c r="H72" s="60" t="s">
        <v>29</v>
      </c>
      <c r="I72" s="202">
        <v>4036</v>
      </c>
    </row>
    <row r="73" spans="1:9" ht="15.95" customHeight="1" x14ac:dyDescent="0.2">
      <c r="A73" s="203" t="s">
        <v>6</v>
      </c>
      <c r="B73" s="203" t="s">
        <v>285</v>
      </c>
      <c r="C73" s="204" t="s">
        <v>286</v>
      </c>
      <c r="D73" s="205" t="s">
        <v>11</v>
      </c>
      <c r="E73" s="213"/>
      <c r="F73" s="60" t="s">
        <v>29</v>
      </c>
      <c r="G73" s="60" t="s">
        <v>29</v>
      </c>
      <c r="H73" s="60" t="s">
        <v>29</v>
      </c>
      <c r="I73" s="202"/>
    </row>
    <row r="74" spans="1:9" ht="15.95" customHeight="1" x14ac:dyDescent="0.2">
      <c r="A74" s="203" t="s">
        <v>7</v>
      </c>
      <c r="B74" s="203" t="s">
        <v>277</v>
      </c>
      <c r="C74" s="204" t="s">
        <v>278</v>
      </c>
      <c r="D74" s="205" t="s">
        <v>45</v>
      </c>
      <c r="E74" s="216">
        <v>0.53591999999999995</v>
      </c>
      <c r="F74" s="59">
        <v>40483</v>
      </c>
      <c r="G74" s="60" t="s">
        <v>29</v>
      </c>
      <c r="H74" s="60" t="s">
        <v>29</v>
      </c>
      <c r="I74" s="202">
        <v>21696</v>
      </c>
    </row>
    <row r="75" spans="1:9" ht="15.95" customHeight="1" x14ac:dyDescent="0.2">
      <c r="A75" s="203" t="s">
        <v>7</v>
      </c>
      <c r="B75" s="203" t="s">
        <v>277</v>
      </c>
      <c r="C75" s="204" t="s">
        <v>278</v>
      </c>
      <c r="D75" s="205" t="s">
        <v>45</v>
      </c>
      <c r="E75" s="216"/>
      <c r="F75" s="60" t="s">
        <v>29</v>
      </c>
      <c r="G75" s="60" t="s">
        <v>29</v>
      </c>
      <c r="H75" s="60" t="s">
        <v>29</v>
      </c>
      <c r="I75" s="202"/>
    </row>
    <row r="76" spans="1:9" ht="15.95" customHeight="1" x14ac:dyDescent="0.2">
      <c r="A76" s="203" t="s">
        <v>14</v>
      </c>
      <c r="B76" s="203" t="s">
        <v>269</v>
      </c>
      <c r="C76" s="204" t="s">
        <v>270</v>
      </c>
      <c r="D76" s="205" t="s">
        <v>45</v>
      </c>
      <c r="E76" s="216">
        <v>0.20196</v>
      </c>
      <c r="F76" s="59">
        <v>22749</v>
      </c>
      <c r="G76" s="60" t="s">
        <v>29</v>
      </c>
      <c r="H76" s="60" t="s">
        <v>29</v>
      </c>
      <c r="I76" s="202">
        <v>4594</v>
      </c>
    </row>
    <row r="77" spans="1:9" ht="15.95" customHeight="1" x14ac:dyDescent="0.2">
      <c r="A77" s="203" t="s">
        <v>14</v>
      </c>
      <c r="B77" s="203" t="s">
        <v>269</v>
      </c>
      <c r="C77" s="204" t="s">
        <v>270</v>
      </c>
      <c r="D77" s="205" t="s">
        <v>45</v>
      </c>
      <c r="E77" s="216"/>
      <c r="F77" s="60" t="s">
        <v>29</v>
      </c>
      <c r="G77" s="60" t="s">
        <v>29</v>
      </c>
      <c r="H77" s="60" t="s">
        <v>29</v>
      </c>
      <c r="I77" s="202"/>
    </row>
    <row r="78" spans="1:9" ht="15.95" customHeight="1" x14ac:dyDescent="0.2">
      <c r="A78" s="203" t="s">
        <v>8</v>
      </c>
      <c r="B78" s="203" t="s">
        <v>296</v>
      </c>
      <c r="C78" s="204" t="s">
        <v>297</v>
      </c>
      <c r="D78" s="205" t="s">
        <v>12</v>
      </c>
      <c r="E78" s="270">
        <v>14.04</v>
      </c>
      <c r="F78" s="59">
        <v>2145</v>
      </c>
      <c r="G78" s="60" t="s">
        <v>29</v>
      </c>
      <c r="H78" s="60" t="s">
        <v>29</v>
      </c>
      <c r="I78" s="202">
        <v>30122</v>
      </c>
    </row>
    <row r="79" spans="1:9" ht="15.95" customHeight="1" x14ac:dyDescent="0.2">
      <c r="A79" s="203" t="s">
        <v>8</v>
      </c>
      <c r="B79" s="203" t="s">
        <v>296</v>
      </c>
      <c r="C79" s="204" t="s">
        <v>297</v>
      </c>
      <c r="D79" s="205" t="s">
        <v>12</v>
      </c>
      <c r="E79" s="270"/>
      <c r="F79" s="60" t="s">
        <v>29</v>
      </c>
      <c r="G79" s="60" t="s">
        <v>29</v>
      </c>
      <c r="H79" s="60" t="s">
        <v>29</v>
      </c>
      <c r="I79" s="202"/>
    </row>
    <row r="80" spans="1:9" ht="15.95" customHeight="1" x14ac:dyDescent="0.2">
      <c r="A80" s="203" t="s">
        <v>13</v>
      </c>
      <c r="B80" s="203" t="s">
        <v>289</v>
      </c>
      <c r="C80" s="204" t="s">
        <v>290</v>
      </c>
      <c r="D80" s="205" t="s">
        <v>11</v>
      </c>
      <c r="E80" s="216">
        <v>0.13944000000000001</v>
      </c>
      <c r="F80" s="59">
        <v>954056</v>
      </c>
      <c r="G80" s="60" t="s">
        <v>29</v>
      </c>
      <c r="H80" s="60" t="s">
        <v>29</v>
      </c>
      <c r="I80" s="202">
        <v>133034</v>
      </c>
    </row>
    <row r="81" spans="1:9" ht="15.95" customHeight="1" x14ac:dyDescent="0.2">
      <c r="A81" s="203" t="s">
        <v>13</v>
      </c>
      <c r="B81" s="203" t="s">
        <v>289</v>
      </c>
      <c r="C81" s="204" t="s">
        <v>290</v>
      </c>
      <c r="D81" s="205" t="s">
        <v>11</v>
      </c>
      <c r="E81" s="216"/>
      <c r="F81" s="60" t="s">
        <v>29</v>
      </c>
      <c r="G81" s="60" t="s">
        <v>29</v>
      </c>
      <c r="H81" s="60" t="s">
        <v>29</v>
      </c>
      <c r="I81" s="202"/>
    </row>
    <row r="82" spans="1:9" ht="15.95" customHeight="1" x14ac:dyDescent="0.2">
      <c r="A82" s="203" t="s">
        <v>9</v>
      </c>
      <c r="B82" s="203" t="s">
        <v>46</v>
      </c>
      <c r="C82" s="204" t="s">
        <v>47</v>
      </c>
      <c r="D82" s="205" t="s">
        <v>45</v>
      </c>
      <c r="E82" s="206">
        <v>13.8507</v>
      </c>
      <c r="F82" s="59">
        <v>413</v>
      </c>
      <c r="G82" s="60" t="s">
        <v>29</v>
      </c>
      <c r="H82" s="60" t="s">
        <v>29</v>
      </c>
      <c r="I82" s="202">
        <v>5720</v>
      </c>
    </row>
    <row r="83" spans="1:9" ht="15.95" customHeight="1" x14ac:dyDescent="0.2">
      <c r="A83" s="203" t="s">
        <v>9</v>
      </c>
      <c r="B83" s="203" t="s">
        <v>46</v>
      </c>
      <c r="C83" s="204" t="s">
        <v>47</v>
      </c>
      <c r="D83" s="205" t="s">
        <v>45</v>
      </c>
      <c r="E83" s="206"/>
      <c r="F83" s="60" t="s">
        <v>29</v>
      </c>
      <c r="G83" s="60" t="s">
        <v>29</v>
      </c>
      <c r="H83" s="60" t="s">
        <v>29</v>
      </c>
      <c r="I83" s="202"/>
    </row>
    <row r="84" spans="1:9" ht="15.95" customHeight="1" x14ac:dyDescent="0.2">
      <c r="A84" s="203" t="s">
        <v>22</v>
      </c>
      <c r="B84" s="203" t="s">
        <v>301</v>
      </c>
      <c r="C84" s="204" t="s">
        <v>302</v>
      </c>
      <c r="D84" s="205" t="s">
        <v>11</v>
      </c>
      <c r="E84" s="270">
        <v>10.11</v>
      </c>
      <c r="F84" s="59">
        <v>789000</v>
      </c>
      <c r="G84" s="60" t="s">
        <v>29</v>
      </c>
      <c r="H84" s="60" t="s">
        <v>29</v>
      </c>
      <c r="I84" s="202">
        <v>7976790</v>
      </c>
    </row>
    <row r="85" spans="1:9" ht="15.95" customHeight="1" x14ac:dyDescent="0.2">
      <c r="A85" s="203" t="s">
        <v>22</v>
      </c>
      <c r="B85" s="203" t="s">
        <v>301</v>
      </c>
      <c r="C85" s="204" t="s">
        <v>302</v>
      </c>
      <c r="D85" s="205" t="s">
        <v>11</v>
      </c>
      <c r="E85" s="270"/>
      <c r="F85" s="60" t="s">
        <v>29</v>
      </c>
      <c r="G85" s="60" t="s">
        <v>29</v>
      </c>
      <c r="H85" s="60" t="s">
        <v>29</v>
      </c>
      <c r="I85" s="202"/>
    </row>
    <row r="86" spans="1:9" ht="15.95" customHeight="1" x14ac:dyDescent="0.2">
      <c r="A86" s="203" t="s">
        <v>30</v>
      </c>
      <c r="B86" s="203" t="s">
        <v>299</v>
      </c>
      <c r="C86" s="204" t="s">
        <v>300</v>
      </c>
      <c r="D86" s="205" t="s">
        <v>12</v>
      </c>
      <c r="E86" s="206">
        <v>0.30330000000000001</v>
      </c>
      <c r="F86" s="59">
        <v>2146</v>
      </c>
      <c r="G86" s="60" t="s">
        <v>29</v>
      </c>
      <c r="H86" s="60" t="s">
        <v>29</v>
      </c>
      <c r="I86" s="202">
        <v>651</v>
      </c>
    </row>
    <row r="87" spans="1:9" ht="15.95" customHeight="1" x14ac:dyDescent="0.2">
      <c r="A87" s="203" t="s">
        <v>30</v>
      </c>
      <c r="B87" s="203" t="s">
        <v>299</v>
      </c>
      <c r="C87" s="204" t="s">
        <v>300</v>
      </c>
      <c r="D87" s="205" t="s">
        <v>12</v>
      </c>
      <c r="E87" s="206"/>
      <c r="F87" s="60" t="s">
        <v>29</v>
      </c>
      <c r="G87" s="60" t="s">
        <v>29</v>
      </c>
      <c r="H87" s="60" t="s">
        <v>29</v>
      </c>
      <c r="I87" s="202"/>
    </row>
    <row r="88" spans="1:9" ht="15.95" customHeight="1" x14ac:dyDescent="0.2">
      <c r="A88" s="203" t="s">
        <v>31</v>
      </c>
      <c r="B88" s="203" t="s">
        <v>48</v>
      </c>
      <c r="C88" s="204" t="s">
        <v>95</v>
      </c>
      <c r="D88" s="205" t="s">
        <v>12</v>
      </c>
      <c r="E88" s="206">
        <v>4.1451000000000002</v>
      </c>
      <c r="F88" s="59">
        <v>241</v>
      </c>
      <c r="G88" s="60" t="s">
        <v>29</v>
      </c>
      <c r="H88" s="60" t="s">
        <v>29</v>
      </c>
      <c r="I88" s="202">
        <v>999</v>
      </c>
    </row>
    <row r="89" spans="1:9" ht="15.95" customHeight="1" x14ac:dyDescent="0.2">
      <c r="A89" s="203" t="s">
        <v>31</v>
      </c>
      <c r="B89" s="203" t="s">
        <v>48</v>
      </c>
      <c r="C89" s="204" t="s">
        <v>95</v>
      </c>
      <c r="D89" s="205" t="s">
        <v>12</v>
      </c>
      <c r="E89" s="206"/>
      <c r="F89" s="60" t="s">
        <v>29</v>
      </c>
      <c r="G89" s="60" t="s">
        <v>29</v>
      </c>
      <c r="H89" s="60" t="s">
        <v>29</v>
      </c>
      <c r="I89" s="202"/>
    </row>
    <row r="90" spans="1:9" ht="15.95" customHeight="1" x14ac:dyDescent="0.2">
      <c r="A90" s="210" t="s">
        <v>32</v>
      </c>
      <c r="B90" s="210" t="s">
        <v>169</v>
      </c>
      <c r="C90" s="211" t="s">
        <v>170</v>
      </c>
      <c r="D90" s="212" t="s">
        <v>12</v>
      </c>
      <c r="E90" s="271">
        <v>40.718879999999999</v>
      </c>
      <c r="F90" s="59">
        <v>2236</v>
      </c>
      <c r="G90" s="60" t="s">
        <v>29</v>
      </c>
      <c r="H90" s="60" t="s">
        <v>29</v>
      </c>
      <c r="I90" s="208">
        <v>91047</v>
      </c>
    </row>
    <row r="91" spans="1:9" x14ac:dyDescent="0.2">
      <c r="A91" s="210" t="s">
        <v>32</v>
      </c>
      <c r="B91" s="210" t="s">
        <v>169</v>
      </c>
      <c r="C91" s="211" t="s">
        <v>170</v>
      </c>
      <c r="D91" s="212" t="s">
        <v>12</v>
      </c>
      <c r="E91" s="271"/>
      <c r="F91" s="186" t="s">
        <v>29</v>
      </c>
      <c r="G91" s="186" t="s">
        <v>29</v>
      </c>
      <c r="H91" s="186" t="s">
        <v>29</v>
      </c>
      <c r="I91" s="208"/>
    </row>
    <row r="92" spans="1:9" x14ac:dyDescent="0.2">
      <c r="A92" s="210" t="s">
        <v>25</v>
      </c>
      <c r="B92" s="210" t="s">
        <v>25</v>
      </c>
      <c r="C92" s="211" t="s">
        <v>156</v>
      </c>
      <c r="D92" s="212" t="s">
        <v>10</v>
      </c>
      <c r="E92" s="215" t="s">
        <v>25</v>
      </c>
      <c r="F92" s="60" t="s">
        <v>25</v>
      </c>
      <c r="G92" s="60" t="s">
        <v>25</v>
      </c>
      <c r="H92" s="60" t="s">
        <v>25</v>
      </c>
      <c r="I92" s="67">
        <v>8268689</v>
      </c>
    </row>
    <row r="93" spans="1:9" x14ac:dyDescent="0.2">
      <c r="A93" s="210" t="s">
        <v>25</v>
      </c>
      <c r="B93" s="210" t="s">
        <v>25</v>
      </c>
      <c r="C93" s="211" t="s">
        <v>124</v>
      </c>
      <c r="D93" s="212" t="s">
        <v>10</v>
      </c>
      <c r="E93" s="215" t="s">
        <v>25</v>
      </c>
      <c r="F93" s="186" t="s">
        <v>25</v>
      </c>
      <c r="G93" s="186" t="s">
        <v>25</v>
      </c>
      <c r="H93" s="186" t="s">
        <v>25</v>
      </c>
      <c r="I93" s="67"/>
    </row>
    <row r="94" spans="1:9" x14ac:dyDescent="0.2">
      <c r="A94" s="210" t="s">
        <v>25</v>
      </c>
      <c r="B94" s="210" t="s">
        <v>25</v>
      </c>
      <c r="C94" s="211" t="s">
        <v>125</v>
      </c>
      <c r="D94" s="212" t="s">
        <v>10</v>
      </c>
      <c r="E94" s="215" t="s">
        <v>25</v>
      </c>
      <c r="F94" s="60" t="s">
        <v>25</v>
      </c>
      <c r="G94" s="60" t="s">
        <v>25</v>
      </c>
      <c r="H94" s="60" t="s">
        <v>25</v>
      </c>
      <c r="I94" s="208">
        <v>10907898</v>
      </c>
    </row>
    <row r="95" spans="1:9" x14ac:dyDescent="0.2">
      <c r="A95" s="210" t="s">
        <v>25</v>
      </c>
      <c r="B95" s="210" t="s">
        <v>25</v>
      </c>
      <c r="C95" s="211" t="s">
        <v>125</v>
      </c>
      <c r="D95" s="212" t="s">
        <v>10</v>
      </c>
      <c r="E95" s="215" t="s">
        <v>25</v>
      </c>
      <c r="F95" s="186" t="s">
        <v>25</v>
      </c>
      <c r="G95" s="186" t="s">
        <v>25</v>
      </c>
      <c r="H95" s="186" t="s">
        <v>25</v>
      </c>
      <c r="I95" s="208"/>
    </row>
    <row r="96" spans="1:9" x14ac:dyDescent="0.2">
      <c r="A96" s="207" t="s">
        <v>25</v>
      </c>
      <c r="B96" s="207" t="s">
        <v>25</v>
      </c>
      <c r="C96" s="207" t="s">
        <v>25</v>
      </c>
      <c r="D96" s="207" t="s">
        <v>25</v>
      </c>
      <c r="E96" s="207" t="s">
        <v>25</v>
      </c>
      <c r="F96" s="207" t="s">
        <v>25</v>
      </c>
      <c r="G96" s="207" t="s">
        <v>25</v>
      </c>
      <c r="H96" s="207" t="s">
        <v>25</v>
      </c>
      <c r="I96" s="207" t="s">
        <v>25</v>
      </c>
    </row>
    <row r="97" spans="2:6" x14ac:dyDescent="0.2">
      <c r="B97" s="176" t="s">
        <v>49</v>
      </c>
      <c r="C97" s="174" t="s">
        <v>25</v>
      </c>
      <c r="D97" s="198" t="s">
        <v>25</v>
      </c>
      <c r="E97" s="198" t="s">
        <v>25</v>
      </c>
      <c r="F97" s="198" t="s">
        <v>25</v>
      </c>
    </row>
    <row r="98" spans="2:6" ht="15" x14ac:dyDescent="0.25">
      <c r="B98" s="55" t="s">
        <v>25</v>
      </c>
      <c r="C98" s="56" t="s">
        <v>126</v>
      </c>
      <c r="D98" s="214" t="s">
        <v>127</v>
      </c>
      <c r="E98" s="214" t="s">
        <v>127</v>
      </c>
      <c r="F98" s="214" t="s">
        <v>127</v>
      </c>
    </row>
    <row r="99" spans="2:6" x14ac:dyDescent="0.2">
      <c r="B99" s="176" t="s">
        <v>52</v>
      </c>
      <c r="C99" s="174" t="s">
        <v>25</v>
      </c>
      <c r="D99" s="198" t="s">
        <v>25</v>
      </c>
      <c r="E99" s="198" t="s">
        <v>25</v>
      </c>
      <c r="F99" s="198" t="s">
        <v>25</v>
      </c>
    </row>
    <row r="100" spans="2:6" ht="15" x14ac:dyDescent="0.25">
      <c r="B100" s="55" t="s">
        <v>25</v>
      </c>
      <c r="C100" s="56" t="s">
        <v>126</v>
      </c>
      <c r="D100" s="214" t="s">
        <v>127</v>
      </c>
      <c r="E100" s="214" t="s">
        <v>127</v>
      </c>
      <c r="F100" s="214" t="s">
        <v>127</v>
      </c>
    </row>
  </sheetData>
  <mergeCells count="261">
    <mergeCell ref="A96:I96"/>
    <mergeCell ref="D97:F97"/>
    <mergeCell ref="D98:F98"/>
    <mergeCell ref="D99:F99"/>
    <mergeCell ref="D100:F100"/>
    <mergeCell ref="I88:I89"/>
    <mergeCell ref="A90:A91"/>
    <mergeCell ref="B90:B91"/>
    <mergeCell ref="C90:C91"/>
    <mergeCell ref="D90:D91"/>
    <mergeCell ref="E90:E91"/>
    <mergeCell ref="I90:I91"/>
    <mergeCell ref="A92:A93"/>
    <mergeCell ref="B92:B93"/>
    <mergeCell ref="C92:C93"/>
    <mergeCell ref="D92:D93"/>
    <mergeCell ref="E92:E93"/>
    <mergeCell ref="I80:I81"/>
    <mergeCell ref="A82:A83"/>
    <mergeCell ref="B82:B83"/>
    <mergeCell ref="C82:C83"/>
    <mergeCell ref="D82:D83"/>
    <mergeCell ref="E82:E83"/>
    <mergeCell ref="I82:I83"/>
    <mergeCell ref="A84:A85"/>
    <mergeCell ref="B84:B85"/>
    <mergeCell ref="C84:C85"/>
    <mergeCell ref="D84:D85"/>
    <mergeCell ref="E84:E85"/>
    <mergeCell ref="I84:I85"/>
    <mergeCell ref="A45:A46"/>
    <mergeCell ref="B45:B46"/>
    <mergeCell ref="C45:C46"/>
    <mergeCell ref="D45:D46"/>
    <mergeCell ref="E45:E46"/>
    <mergeCell ref="I45:I46"/>
    <mergeCell ref="A47:A48"/>
    <mergeCell ref="B47:B48"/>
    <mergeCell ref="C47:C48"/>
    <mergeCell ref="D47:D48"/>
    <mergeCell ref="E47:E48"/>
    <mergeCell ref="I47:I48"/>
    <mergeCell ref="I39:I40"/>
    <mergeCell ref="A41:A42"/>
    <mergeCell ref="B41:B42"/>
    <mergeCell ref="C41:C42"/>
    <mergeCell ref="D41:D42"/>
    <mergeCell ref="E41:E42"/>
    <mergeCell ref="I41:I42"/>
    <mergeCell ref="A43:A44"/>
    <mergeCell ref="B43:B44"/>
    <mergeCell ref="C43:C44"/>
    <mergeCell ref="D43:D44"/>
    <mergeCell ref="E43:E44"/>
    <mergeCell ref="I43:I44"/>
    <mergeCell ref="A33:A34"/>
    <mergeCell ref="B33:B34"/>
    <mergeCell ref="C33:C34"/>
    <mergeCell ref="D33:D34"/>
    <mergeCell ref="E33:E34"/>
    <mergeCell ref="I33:I34"/>
    <mergeCell ref="A35:I35"/>
    <mergeCell ref="A37:A38"/>
    <mergeCell ref="B37:B38"/>
    <mergeCell ref="C37:C38"/>
    <mergeCell ref="D37:D38"/>
    <mergeCell ref="E37:E38"/>
    <mergeCell ref="I37:I38"/>
    <mergeCell ref="A27:I27"/>
    <mergeCell ref="A28:A29"/>
    <mergeCell ref="B28:B29"/>
    <mergeCell ref="C28:C29"/>
    <mergeCell ref="D28:D29"/>
    <mergeCell ref="E28:E29"/>
    <mergeCell ref="I28:I29"/>
    <mergeCell ref="A30:I30"/>
    <mergeCell ref="A31:A32"/>
    <mergeCell ref="B31:B32"/>
    <mergeCell ref="C31:C32"/>
    <mergeCell ref="D31:D32"/>
    <mergeCell ref="E31:E32"/>
    <mergeCell ref="I31:I32"/>
    <mergeCell ref="A39:A40"/>
    <mergeCell ref="B39:B40"/>
    <mergeCell ref="C39:C40"/>
    <mergeCell ref="D39:D40"/>
    <mergeCell ref="E39:E40"/>
    <mergeCell ref="A2:B2"/>
    <mergeCell ref="A3:B3"/>
    <mergeCell ref="A1:C1"/>
    <mergeCell ref="G1:I1"/>
    <mergeCell ref="C2:I2"/>
    <mergeCell ref="C3:I3"/>
    <mergeCell ref="A4:B4"/>
    <mergeCell ref="C4:I4"/>
    <mergeCell ref="A5:I5"/>
    <mergeCell ref="B6:I6"/>
    <mergeCell ref="A7:B7"/>
    <mergeCell ref="C7:I7"/>
    <mergeCell ref="D9:D10"/>
    <mergeCell ref="E9:E10"/>
    <mergeCell ref="I9:I10"/>
    <mergeCell ref="A12:I12"/>
    <mergeCell ref="A13:A14"/>
    <mergeCell ref="I15:I16"/>
    <mergeCell ref="B13:B14"/>
    <mergeCell ref="C13:C14"/>
    <mergeCell ref="D13:D14"/>
    <mergeCell ref="E13:E14"/>
    <mergeCell ref="I13:I14"/>
    <mergeCell ref="A8:H8"/>
    <mergeCell ref="A9:A10"/>
    <mergeCell ref="B9:B10"/>
    <mergeCell ref="C9:C10"/>
    <mergeCell ref="A17:A18"/>
    <mergeCell ref="B17:B18"/>
    <mergeCell ref="C17:C18"/>
    <mergeCell ref="D17:D18"/>
    <mergeCell ref="E17:E18"/>
    <mergeCell ref="I17:I18"/>
    <mergeCell ref="A15:A16"/>
    <mergeCell ref="B15:B16"/>
    <mergeCell ref="C15:C16"/>
    <mergeCell ref="D15:D16"/>
    <mergeCell ref="E15:E16"/>
    <mergeCell ref="I19:I20"/>
    <mergeCell ref="A21:A22"/>
    <mergeCell ref="B21:B22"/>
    <mergeCell ref="C21:C22"/>
    <mergeCell ref="D21:D22"/>
    <mergeCell ref="E21:E22"/>
    <mergeCell ref="I21:I22"/>
    <mergeCell ref="A19:A20"/>
    <mergeCell ref="B19:B20"/>
    <mergeCell ref="C19:C20"/>
    <mergeCell ref="D19:D20"/>
    <mergeCell ref="E19:E20"/>
    <mergeCell ref="I23:I24"/>
    <mergeCell ref="A23:A24"/>
    <mergeCell ref="B23:B24"/>
    <mergeCell ref="C23:C24"/>
    <mergeCell ref="D23:D24"/>
    <mergeCell ref="E23:E24"/>
    <mergeCell ref="A25:A26"/>
    <mergeCell ref="B25:B26"/>
    <mergeCell ref="C25:C26"/>
    <mergeCell ref="D25:D26"/>
    <mergeCell ref="E25:E26"/>
    <mergeCell ref="I25:I26"/>
    <mergeCell ref="A49:A50"/>
    <mergeCell ref="B49:B50"/>
    <mergeCell ref="C49:C50"/>
    <mergeCell ref="D49:D50"/>
    <mergeCell ref="E49:E50"/>
    <mergeCell ref="I49:I50"/>
    <mergeCell ref="A51:A52"/>
    <mergeCell ref="B51:B52"/>
    <mergeCell ref="C51:C52"/>
    <mergeCell ref="D51:D52"/>
    <mergeCell ref="E51:E52"/>
    <mergeCell ref="I51:I52"/>
    <mergeCell ref="A53:A54"/>
    <mergeCell ref="B53:B54"/>
    <mergeCell ref="C53:C54"/>
    <mergeCell ref="D53:D54"/>
    <mergeCell ref="E53:E54"/>
    <mergeCell ref="I53:I54"/>
    <mergeCell ref="A55:A56"/>
    <mergeCell ref="B55:B56"/>
    <mergeCell ref="C55:C56"/>
    <mergeCell ref="D55:D56"/>
    <mergeCell ref="E55:E56"/>
    <mergeCell ref="I55:I56"/>
    <mergeCell ref="A57:A58"/>
    <mergeCell ref="B57:B58"/>
    <mergeCell ref="C57:C58"/>
    <mergeCell ref="D57:D58"/>
    <mergeCell ref="E57:E58"/>
    <mergeCell ref="I57:I58"/>
    <mergeCell ref="A59:A60"/>
    <mergeCell ref="B59:B60"/>
    <mergeCell ref="C59:C60"/>
    <mergeCell ref="D59:D60"/>
    <mergeCell ref="E59:E60"/>
    <mergeCell ref="I59:I60"/>
    <mergeCell ref="A61:A62"/>
    <mergeCell ref="B61:B62"/>
    <mergeCell ref="C61:C62"/>
    <mergeCell ref="D61:D62"/>
    <mergeCell ref="E61:E62"/>
    <mergeCell ref="I61:I62"/>
    <mergeCell ref="A63:A64"/>
    <mergeCell ref="B63:B64"/>
    <mergeCell ref="C63:C64"/>
    <mergeCell ref="D63:D64"/>
    <mergeCell ref="E63:E64"/>
    <mergeCell ref="I63:I64"/>
    <mergeCell ref="A65:A66"/>
    <mergeCell ref="B65:B66"/>
    <mergeCell ref="C65:C66"/>
    <mergeCell ref="D65:D66"/>
    <mergeCell ref="E65:E66"/>
    <mergeCell ref="I65:I66"/>
    <mergeCell ref="A67:A68"/>
    <mergeCell ref="B67:B68"/>
    <mergeCell ref="C67:C68"/>
    <mergeCell ref="D67:D68"/>
    <mergeCell ref="E67:E68"/>
    <mergeCell ref="I67:I68"/>
    <mergeCell ref="D76:D77"/>
    <mergeCell ref="E76:E77"/>
    <mergeCell ref="I76:I77"/>
    <mergeCell ref="A74:A75"/>
    <mergeCell ref="B74:B75"/>
    <mergeCell ref="C74:C75"/>
    <mergeCell ref="D74:D75"/>
    <mergeCell ref="E74:E75"/>
    <mergeCell ref="I74:I75"/>
    <mergeCell ref="A69:A70"/>
    <mergeCell ref="B69:B70"/>
    <mergeCell ref="C69:C70"/>
    <mergeCell ref="D69:D70"/>
    <mergeCell ref="E69:E70"/>
    <mergeCell ref="A71:I71"/>
    <mergeCell ref="A86:A87"/>
    <mergeCell ref="B86:B87"/>
    <mergeCell ref="C86:C87"/>
    <mergeCell ref="D86:D87"/>
    <mergeCell ref="E86:E87"/>
    <mergeCell ref="I86:I87"/>
    <mergeCell ref="A88:A89"/>
    <mergeCell ref="B88:B89"/>
    <mergeCell ref="C88:C89"/>
    <mergeCell ref="D88:D89"/>
    <mergeCell ref="E88:E89"/>
    <mergeCell ref="A94:A95"/>
    <mergeCell ref="B94:B95"/>
    <mergeCell ref="C94:C95"/>
    <mergeCell ref="D94:D95"/>
    <mergeCell ref="E94:E95"/>
    <mergeCell ref="I94:I95"/>
    <mergeCell ref="A72:A73"/>
    <mergeCell ref="B72:B73"/>
    <mergeCell ref="C72:C73"/>
    <mergeCell ref="D72:D73"/>
    <mergeCell ref="E72:E73"/>
    <mergeCell ref="I72:I73"/>
    <mergeCell ref="I78:I79"/>
    <mergeCell ref="A80:A81"/>
    <mergeCell ref="B80:B81"/>
    <mergeCell ref="C80:C81"/>
    <mergeCell ref="D80:D81"/>
    <mergeCell ref="E80:E81"/>
    <mergeCell ref="A78:A79"/>
    <mergeCell ref="B78:B79"/>
    <mergeCell ref="C78:C79"/>
    <mergeCell ref="D78:D79"/>
    <mergeCell ref="E78:E79"/>
    <mergeCell ref="A76:A77"/>
    <mergeCell ref="B76:B77"/>
    <mergeCell ref="C76:C77"/>
  </mergeCells>
  <pageMargins left="0.59" right="0.59" top="0.79" bottom="0.79" header="0.51" footer="0.51"/>
  <pageSetup paperSize="9" fitToHeight="10000" orientation="landscape" horizontalDpi="300" verticalDpi="300" r:id="rId1"/>
  <headerFooter>
    <oddHeader>&amp;L&amp;"Times New Roman,Обычный"Программный комплекс АВС (редакция 2024.11)&amp;C&amp;"Times New Roman,Обычный"&amp;P&amp;R&amp;"Times New Roman,Обычный"25010610</oddHeader>
    <oddFooter>&amp;C&amp;"Times New Roman,Обычный"Страниц - &amp;N</oddFooter>
  </headerFooter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2289" r:id="rId4">
          <objectPr defaultSize="0" r:id="rId5">
            <anchor moveWithCells="1">
              <from>
                <xdr:col>9</xdr:col>
                <xdr:colOff>57150</xdr:colOff>
                <xdr:row>82</xdr:row>
                <xdr:rowOff>85725</xdr:rowOff>
              </from>
              <to>
                <xdr:col>10</xdr:col>
                <xdr:colOff>438150</xdr:colOff>
                <xdr:row>85</xdr:row>
                <xdr:rowOff>171450</xdr:rowOff>
              </to>
            </anchor>
          </objectPr>
        </oleObject>
      </mc:Choice>
      <mc:Fallback>
        <oleObject progId="Acrobat Document" dvAspect="DVASPECT_ICON" shapeId="12289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selection activeCell="L16" sqref="L16"/>
    </sheetView>
  </sheetViews>
  <sheetFormatPr defaultRowHeight="12.75" x14ac:dyDescent="0.2"/>
  <cols>
    <col min="1" max="1" width="8.33203125" style="1" customWidth="1"/>
    <col min="2" max="2" width="19.6640625" style="1" customWidth="1"/>
    <col min="3" max="3" width="40.6640625" style="1" customWidth="1"/>
    <col min="4" max="7" width="12.83203125" style="1" customWidth="1"/>
    <col min="8" max="16384" width="9.33203125" style="1"/>
  </cols>
  <sheetData>
    <row r="1" spans="1:7" ht="39.200000000000003" customHeight="1" x14ac:dyDescent="0.2">
      <c r="A1" s="221" t="s">
        <v>79</v>
      </c>
      <c r="B1" s="221" t="s">
        <v>79</v>
      </c>
      <c r="C1" s="221" t="s">
        <v>79</v>
      </c>
      <c r="D1" s="221" t="s">
        <v>79</v>
      </c>
      <c r="E1" s="226" t="s">
        <v>80</v>
      </c>
      <c r="F1" s="226" t="s">
        <v>80</v>
      </c>
      <c r="G1" s="226" t="s">
        <v>80</v>
      </c>
    </row>
    <row r="2" spans="1:7" ht="11.25" customHeight="1" x14ac:dyDescent="0.2">
      <c r="A2" s="221" t="s">
        <v>79</v>
      </c>
      <c r="B2" s="221" t="s">
        <v>79</v>
      </c>
      <c r="C2" s="221" t="s">
        <v>79</v>
      </c>
      <c r="D2" s="221" t="s">
        <v>79</v>
      </c>
    </row>
    <row r="3" spans="1:7" ht="16.7" customHeight="1" x14ac:dyDescent="0.2">
      <c r="A3" s="194" t="s">
        <v>24</v>
      </c>
      <c r="B3" s="194" t="s">
        <v>24</v>
      </c>
      <c r="C3" s="195" t="s">
        <v>157</v>
      </c>
      <c r="D3" s="195" t="s">
        <v>157</v>
      </c>
      <c r="E3" s="195" t="s">
        <v>157</v>
      </c>
      <c r="F3" s="195" t="s">
        <v>157</v>
      </c>
      <c r="G3" s="195" t="s">
        <v>157</v>
      </c>
    </row>
    <row r="4" spans="1:7" ht="16.7" customHeight="1" x14ac:dyDescent="0.2">
      <c r="A4" s="194" t="s">
        <v>0</v>
      </c>
      <c r="B4" s="194" t="s">
        <v>0</v>
      </c>
      <c r="C4" s="195" t="s">
        <v>225</v>
      </c>
      <c r="D4" s="195" t="s">
        <v>225</v>
      </c>
      <c r="E4" s="195" t="s">
        <v>225</v>
      </c>
      <c r="F4" s="195" t="s">
        <v>225</v>
      </c>
      <c r="G4" s="195" t="s">
        <v>225</v>
      </c>
    </row>
    <row r="5" spans="1:7" ht="30.95" customHeight="1" x14ac:dyDescent="0.2">
      <c r="A5" s="196" t="s">
        <v>249</v>
      </c>
      <c r="B5" s="196" t="s">
        <v>249</v>
      </c>
      <c r="C5" s="196" t="s">
        <v>249</v>
      </c>
      <c r="D5" s="196" t="s">
        <v>249</v>
      </c>
      <c r="E5" s="196" t="s">
        <v>249</v>
      </c>
      <c r="F5" s="196" t="s">
        <v>249</v>
      </c>
      <c r="G5" s="196" t="s">
        <v>249</v>
      </c>
    </row>
    <row r="6" spans="1:7" ht="16.7" customHeight="1" x14ac:dyDescent="0.2">
      <c r="A6" s="175" t="s">
        <v>1</v>
      </c>
      <c r="B6" s="198" t="s">
        <v>227</v>
      </c>
      <c r="C6" s="198" t="s">
        <v>227</v>
      </c>
      <c r="D6" s="198" t="s">
        <v>227</v>
      </c>
      <c r="E6" s="198" t="s">
        <v>227</v>
      </c>
      <c r="F6" s="198" t="s">
        <v>227</v>
      </c>
      <c r="G6" s="198" t="s">
        <v>227</v>
      </c>
    </row>
    <row r="7" spans="1:7" ht="3" customHeight="1" x14ac:dyDescent="0.2">
      <c r="B7" s="198" t="s">
        <v>227</v>
      </c>
      <c r="C7" s="198" t="s">
        <v>227</v>
      </c>
      <c r="D7" s="198" t="s">
        <v>227</v>
      </c>
      <c r="E7" s="198" t="s">
        <v>227</v>
      </c>
      <c r="F7" s="198" t="s">
        <v>227</v>
      </c>
      <c r="G7" s="198" t="s">
        <v>227</v>
      </c>
    </row>
    <row r="8" spans="1:7" ht="2.85" customHeight="1" x14ac:dyDescent="0.2">
      <c r="A8" s="197" t="s">
        <v>25</v>
      </c>
    </row>
    <row r="9" spans="1:7" ht="14.25" customHeight="1" x14ac:dyDescent="0.2">
      <c r="A9" s="197" t="s">
        <v>25</v>
      </c>
      <c r="B9" s="223" t="s">
        <v>53</v>
      </c>
      <c r="C9" s="223" t="s">
        <v>53</v>
      </c>
      <c r="D9" s="223" t="s">
        <v>53</v>
      </c>
      <c r="E9" s="223" t="s">
        <v>53</v>
      </c>
      <c r="F9" s="223" t="s">
        <v>53</v>
      </c>
      <c r="G9" s="223" t="s">
        <v>53</v>
      </c>
    </row>
    <row r="10" spans="1:7" ht="16.7" customHeight="1" x14ac:dyDescent="0.2">
      <c r="A10" s="194" t="s">
        <v>19</v>
      </c>
      <c r="B10" s="194" t="s">
        <v>19</v>
      </c>
      <c r="C10" s="195" t="s">
        <v>250</v>
      </c>
      <c r="D10" s="195" t="s">
        <v>250</v>
      </c>
      <c r="E10" s="195" t="s">
        <v>250</v>
      </c>
      <c r="F10" s="195" t="s">
        <v>250</v>
      </c>
      <c r="G10" s="195" t="s">
        <v>250</v>
      </c>
    </row>
    <row r="11" spans="1:7" ht="13.5" customHeight="1" x14ac:dyDescent="0.2">
      <c r="A11" s="222" t="s">
        <v>17</v>
      </c>
      <c r="B11" s="222" t="s">
        <v>17</v>
      </c>
      <c r="C11" s="222" t="s">
        <v>17</v>
      </c>
      <c r="D11" s="222" t="s">
        <v>17</v>
      </c>
      <c r="E11" s="224">
        <v>10907.893</v>
      </c>
      <c r="F11" s="224"/>
      <c r="G11" s="36" t="s">
        <v>81</v>
      </c>
    </row>
    <row r="12" spans="1:7" ht="13.5" customHeight="1" x14ac:dyDescent="0.2">
      <c r="A12" s="222" t="s">
        <v>82</v>
      </c>
      <c r="B12" s="222" t="s">
        <v>82</v>
      </c>
      <c r="C12" s="222" t="s">
        <v>82</v>
      </c>
      <c r="D12" s="222" t="s">
        <v>82</v>
      </c>
      <c r="E12" s="224">
        <v>2105.2339999999999</v>
      </c>
      <c r="F12" s="224"/>
      <c r="G12" s="36" t="s">
        <v>81</v>
      </c>
    </row>
    <row r="13" spans="1:7" ht="13.5" customHeight="1" x14ac:dyDescent="0.2">
      <c r="A13" s="222" t="s">
        <v>54</v>
      </c>
      <c r="B13" s="222" t="s">
        <v>54</v>
      </c>
      <c r="C13" s="222" t="s">
        <v>54</v>
      </c>
      <c r="D13" s="222" t="s">
        <v>54</v>
      </c>
      <c r="E13" s="225">
        <v>0.40056999999999998</v>
      </c>
      <c r="F13" s="225"/>
      <c r="G13" s="36" t="s">
        <v>83</v>
      </c>
    </row>
    <row r="14" spans="1:7" ht="16.7" customHeight="1" x14ac:dyDescent="0.2">
      <c r="A14" s="201" t="s">
        <v>84</v>
      </c>
      <c r="B14" s="201" t="s">
        <v>84</v>
      </c>
      <c r="C14" s="201" t="s">
        <v>84</v>
      </c>
      <c r="D14" s="201" t="s">
        <v>84</v>
      </c>
      <c r="E14" s="201" t="s">
        <v>84</v>
      </c>
      <c r="F14" s="201" t="s">
        <v>84</v>
      </c>
      <c r="G14" s="201" t="s">
        <v>84</v>
      </c>
    </row>
    <row r="15" spans="1:7" ht="57.4" customHeight="1" x14ac:dyDescent="0.2">
      <c r="A15" s="177" t="s">
        <v>85</v>
      </c>
      <c r="B15" s="177" t="s">
        <v>86</v>
      </c>
      <c r="C15" s="177" t="s">
        <v>55</v>
      </c>
      <c r="D15" s="177" t="s">
        <v>18</v>
      </c>
      <c r="E15" s="177" t="s">
        <v>4</v>
      </c>
      <c r="F15" s="177" t="s">
        <v>87</v>
      </c>
      <c r="G15" s="177" t="s">
        <v>88</v>
      </c>
    </row>
    <row r="16" spans="1:7" ht="15.2" customHeight="1" x14ac:dyDescent="0.2">
      <c r="A16" s="177" t="s">
        <v>6</v>
      </c>
      <c r="B16" s="177" t="s">
        <v>7</v>
      </c>
      <c r="C16" s="177" t="s">
        <v>14</v>
      </c>
      <c r="D16" s="177" t="s">
        <v>8</v>
      </c>
      <c r="E16" s="177" t="s">
        <v>13</v>
      </c>
      <c r="F16" s="177" t="s">
        <v>9</v>
      </c>
      <c r="G16" s="177" t="s">
        <v>22</v>
      </c>
    </row>
    <row r="17" spans="1:7" ht="16.7" customHeight="1" x14ac:dyDescent="0.2">
      <c r="A17" s="179" t="s">
        <v>25</v>
      </c>
      <c r="B17" s="37" t="s">
        <v>25</v>
      </c>
      <c r="C17" s="38" t="s">
        <v>89</v>
      </c>
      <c r="D17" s="37" t="s">
        <v>25</v>
      </c>
      <c r="E17" s="39" t="s">
        <v>25</v>
      </c>
      <c r="F17" s="39" t="s">
        <v>25</v>
      </c>
      <c r="G17" s="40">
        <v>10907893</v>
      </c>
    </row>
    <row r="18" spans="1:7" ht="16.7" customHeight="1" x14ac:dyDescent="0.2">
      <c r="A18" s="43" t="s">
        <v>25</v>
      </c>
      <c r="B18" s="44" t="s">
        <v>25</v>
      </c>
      <c r="C18" s="45" t="s">
        <v>158</v>
      </c>
      <c r="D18" s="44" t="s">
        <v>25</v>
      </c>
      <c r="E18" s="50" t="s">
        <v>25</v>
      </c>
      <c r="F18" s="50" t="s">
        <v>25</v>
      </c>
      <c r="G18" s="51" t="s">
        <v>25</v>
      </c>
    </row>
    <row r="19" spans="1:7" ht="16.7" customHeight="1" x14ac:dyDescent="0.2">
      <c r="A19" s="43" t="s">
        <v>25</v>
      </c>
      <c r="B19" s="43" t="s">
        <v>25</v>
      </c>
      <c r="C19" s="62" t="s">
        <v>159</v>
      </c>
      <c r="D19" s="43" t="s">
        <v>10</v>
      </c>
      <c r="E19" s="112" t="s">
        <v>25</v>
      </c>
      <c r="F19" s="112" t="s">
        <v>25</v>
      </c>
      <c r="G19" s="113">
        <v>1891522</v>
      </c>
    </row>
    <row r="20" spans="1:7" ht="16.7" customHeight="1" x14ac:dyDescent="0.2">
      <c r="A20" s="43" t="s">
        <v>25</v>
      </c>
      <c r="B20" s="44" t="s">
        <v>25</v>
      </c>
      <c r="C20" s="45" t="s">
        <v>160</v>
      </c>
      <c r="D20" s="44" t="s">
        <v>10</v>
      </c>
      <c r="E20" s="50" t="s">
        <v>25</v>
      </c>
      <c r="F20" s="50" t="s">
        <v>25</v>
      </c>
      <c r="G20" s="48">
        <v>980636</v>
      </c>
    </row>
    <row r="21" spans="1:7" ht="16.7" customHeight="1" x14ac:dyDescent="0.2">
      <c r="A21" s="43" t="s">
        <v>25</v>
      </c>
      <c r="B21" s="43" t="s">
        <v>25</v>
      </c>
      <c r="C21" s="62" t="s">
        <v>161</v>
      </c>
      <c r="D21" s="43" t="s">
        <v>10</v>
      </c>
      <c r="E21" s="112" t="s">
        <v>25</v>
      </c>
      <c r="F21" s="112" t="s">
        <v>25</v>
      </c>
      <c r="G21" s="113">
        <v>747688</v>
      </c>
    </row>
    <row r="22" spans="1:7" ht="16.7" customHeight="1" x14ac:dyDescent="0.2">
      <c r="A22" s="43" t="s">
        <v>25</v>
      </c>
      <c r="B22" s="44" t="s">
        <v>25</v>
      </c>
      <c r="C22" s="45" t="s">
        <v>162</v>
      </c>
      <c r="D22" s="44" t="s">
        <v>10</v>
      </c>
      <c r="E22" s="50" t="s">
        <v>25</v>
      </c>
      <c r="F22" s="50" t="s">
        <v>25</v>
      </c>
      <c r="G22" s="48">
        <v>213712</v>
      </c>
    </row>
    <row r="23" spans="1:7" ht="16.7" customHeight="1" x14ac:dyDescent="0.2">
      <c r="A23" s="43" t="s">
        <v>25</v>
      </c>
      <c r="B23" s="43" t="s">
        <v>25</v>
      </c>
      <c r="C23" s="62" t="s">
        <v>163</v>
      </c>
      <c r="D23" s="43" t="s">
        <v>10</v>
      </c>
      <c r="E23" s="112" t="s">
        <v>25</v>
      </c>
      <c r="F23" s="112" t="s">
        <v>25</v>
      </c>
      <c r="G23" s="113">
        <v>8268683</v>
      </c>
    </row>
    <row r="24" spans="1:7" ht="16.7" customHeight="1" x14ac:dyDescent="0.2">
      <c r="A24" s="43" t="s">
        <v>25</v>
      </c>
      <c r="B24" s="43" t="s">
        <v>25</v>
      </c>
      <c r="C24" s="62" t="s">
        <v>164</v>
      </c>
      <c r="D24" s="43" t="s">
        <v>10</v>
      </c>
      <c r="E24" s="112" t="s">
        <v>25</v>
      </c>
      <c r="F24" s="112" t="s">
        <v>25</v>
      </c>
      <c r="G24" s="114" t="s">
        <v>29</v>
      </c>
    </row>
    <row r="25" spans="1:7" ht="16.7" customHeight="1" x14ac:dyDescent="0.2">
      <c r="A25" s="43" t="s">
        <v>25</v>
      </c>
      <c r="B25" s="43" t="s">
        <v>25</v>
      </c>
      <c r="C25" s="62" t="s">
        <v>165</v>
      </c>
      <c r="D25" s="43" t="s">
        <v>10</v>
      </c>
      <c r="E25" s="112" t="s">
        <v>25</v>
      </c>
      <c r="F25" s="112" t="s">
        <v>25</v>
      </c>
      <c r="G25" s="114" t="s">
        <v>29</v>
      </c>
    </row>
    <row r="26" spans="1:7" ht="16.7" customHeight="1" x14ac:dyDescent="0.2">
      <c r="A26" s="43" t="s">
        <v>25</v>
      </c>
      <c r="B26" s="43" t="s">
        <v>25</v>
      </c>
      <c r="C26" s="62" t="s">
        <v>54</v>
      </c>
      <c r="D26" s="43" t="s">
        <v>166</v>
      </c>
      <c r="E26" s="64">
        <v>400.57</v>
      </c>
      <c r="F26" s="112" t="s">
        <v>25</v>
      </c>
      <c r="G26" s="114" t="s">
        <v>25</v>
      </c>
    </row>
    <row r="27" spans="1:7" ht="16.7" customHeight="1" x14ac:dyDescent="0.2">
      <c r="A27" s="179" t="s">
        <v>25</v>
      </c>
      <c r="B27" s="179" t="s">
        <v>25</v>
      </c>
      <c r="C27" s="180" t="s">
        <v>251</v>
      </c>
      <c r="D27" s="179" t="s">
        <v>25</v>
      </c>
      <c r="E27" s="181" t="s">
        <v>25</v>
      </c>
      <c r="F27" s="181" t="s">
        <v>25</v>
      </c>
      <c r="G27" s="265" t="s">
        <v>25</v>
      </c>
    </row>
    <row r="28" spans="1:7" ht="30.2" customHeight="1" x14ac:dyDescent="0.2">
      <c r="A28" s="179" t="s">
        <v>6</v>
      </c>
      <c r="B28" s="179" t="s">
        <v>252</v>
      </c>
      <c r="C28" s="180" t="s">
        <v>253</v>
      </c>
      <c r="D28" s="179" t="s">
        <v>254</v>
      </c>
      <c r="E28" s="41">
        <v>0.48</v>
      </c>
      <c r="F28" s="42">
        <v>8291</v>
      </c>
      <c r="G28" s="178">
        <v>3980</v>
      </c>
    </row>
    <row r="29" spans="1:7" ht="43.7" customHeight="1" x14ac:dyDescent="0.2">
      <c r="A29" s="43" t="s">
        <v>25</v>
      </c>
      <c r="B29" s="44" t="s">
        <v>255</v>
      </c>
      <c r="C29" s="45" t="s">
        <v>256</v>
      </c>
      <c r="D29" s="44" t="s">
        <v>28</v>
      </c>
      <c r="E29" s="46">
        <v>0.82790399999999997</v>
      </c>
      <c r="F29" s="47">
        <v>4807</v>
      </c>
      <c r="G29" s="48">
        <v>3980</v>
      </c>
    </row>
    <row r="30" spans="1:7" ht="30.2" customHeight="1" x14ac:dyDescent="0.2">
      <c r="A30" s="179" t="s">
        <v>7</v>
      </c>
      <c r="B30" s="179" t="s">
        <v>257</v>
      </c>
      <c r="C30" s="180" t="s">
        <v>258</v>
      </c>
      <c r="D30" s="179" t="s">
        <v>254</v>
      </c>
      <c r="E30" s="41">
        <v>0.24</v>
      </c>
      <c r="F30" s="42">
        <v>3942</v>
      </c>
      <c r="G30" s="178">
        <v>946</v>
      </c>
    </row>
    <row r="31" spans="1:7" ht="43.7" customHeight="1" x14ac:dyDescent="0.2">
      <c r="A31" s="43" t="s">
        <v>25</v>
      </c>
      <c r="B31" s="44" t="s">
        <v>259</v>
      </c>
      <c r="C31" s="45" t="s">
        <v>260</v>
      </c>
      <c r="D31" s="44" t="s">
        <v>28</v>
      </c>
      <c r="E31" s="46">
        <v>0.23788799999999999</v>
      </c>
      <c r="F31" s="47">
        <v>3977</v>
      </c>
      <c r="G31" s="48">
        <v>946</v>
      </c>
    </row>
    <row r="32" spans="1:7" ht="16.7" customHeight="1" x14ac:dyDescent="0.2">
      <c r="A32" s="179" t="s">
        <v>14</v>
      </c>
      <c r="B32" s="179" t="s">
        <v>261</v>
      </c>
      <c r="C32" s="180" t="s">
        <v>262</v>
      </c>
      <c r="D32" s="179" t="s">
        <v>45</v>
      </c>
      <c r="E32" s="54">
        <v>6.6000000000000003E-2</v>
      </c>
      <c r="F32" s="42">
        <v>9000</v>
      </c>
      <c r="G32" s="178">
        <v>594</v>
      </c>
    </row>
    <row r="33" spans="1:7" ht="43.7" customHeight="1" x14ac:dyDescent="0.2">
      <c r="A33" s="43" t="s">
        <v>25</v>
      </c>
      <c r="B33" s="44" t="s">
        <v>263</v>
      </c>
      <c r="C33" s="45" t="s">
        <v>264</v>
      </c>
      <c r="D33" s="44" t="s">
        <v>28</v>
      </c>
      <c r="E33" s="46">
        <v>9.9792000000000006E-2</v>
      </c>
      <c r="F33" s="47">
        <v>4031</v>
      </c>
      <c r="G33" s="48">
        <v>402</v>
      </c>
    </row>
    <row r="34" spans="1:7" ht="16.7" customHeight="1" x14ac:dyDescent="0.2">
      <c r="A34" s="43" t="s">
        <v>25</v>
      </c>
      <c r="B34" s="44" t="s">
        <v>26</v>
      </c>
      <c r="C34" s="45" t="s">
        <v>27</v>
      </c>
      <c r="D34" s="44" t="s">
        <v>28</v>
      </c>
      <c r="E34" s="46">
        <v>1.3402000000000001E-2</v>
      </c>
      <c r="F34" s="50" t="s">
        <v>29</v>
      </c>
      <c r="G34" s="51" t="s">
        <v>29</v>
      </c>
    </row>
    <row r="35" spans="1:7" ht="16.7" customHeight="1" x14ac:dyDescent="0.2">
      <c r="A35" s="43" t="s">
        <v>25</v>
      </c>
      <c r="B35" s="44" t="s">
        <v>265</v>
      </c>
      <c r="C35" s="45" t="s">
        <v>266</v>
      </c>
      <c r="D35" s="44" t="s">
        <v>15</v>
      </c>
      <c r="E35" s="46">
        <v>3.5482E-2</v>
      </c>
      <c r="F35" s="47">
        <v>31</v>
      </c>
      <c r="G35" s="48">
        <v>1</v>
      </c>
    </row>
    <row r="36" spans="1:7" ht="43.7" customHeight="1" x14ac:dyDescent="0.2">
      <c r="A36" s="43" t="s">
        <v>25</v>
      </c>
      <c r="B36" s="44" t="s">
        <v>267</v>
      </c>
      <c r="C36" s="45" t="s">
        <v>268</v>
      </c>
      <c r="D36" s="44" t="s">
        <v>15</v>
      </c>
      <c r="E36" s="46">
        <v>1.3306E-2</v>
      </c>
      <c r="F36" s="47">
        <v>14261</v>
      </c>
      <c r="G36" s="48">
        <v>190</v>
      </c>
    </row>
    <row r="37" spans="1:7" ht="30.2" customHeight="1" x14ac:dyDescent="0.2">
      <c r="A37" s="43" t="s">
        <v>25</v>
      </c>
      <c r="B37" s="44" t="s">
        <v>41</v>
      </c>
      <c r="C37" s="45" t="s">
        <v>16</v>
      </c>
      <c r="D37" s="44" t="s">
        <v>15</v>
      </c>
      <c r="E37" s="46">
        <v>9.6000000000000002E-5</v>
      </c>
      <c r="F37" s="47">
        <v>8708</v>
      </c>
      <c r="G37" s="48">
        <v>1</v>
      </c>
    </row>
    <row r="38" spans="1:7" ht="30.2" customHeight="1" x14ac:dyDescent="0.2">
      <c r="A38" s="179" t="s">
        <v>8</v>
      </c>
      <c r="B38" s="179" t="s">
        <v>269</v>
      </c>
      <c r="C38" s="180" t="s">
        <v>270</v>
      </c>
      <c r="D38" s="179" t="s">
        <v>45</v>
      </c>
      <c r="E38" s="266">
        <v>6.7320000000000005E-2</v>
      </c>
      <c r="F38" s="42">
        <v>22749</v>
      </c>
      <c r="G38" s="178">
        <v>1531</v>
      </c>
    </row>
    <row r="39" spans="1:7" ht="30.2" customHeight="1" x14ac:dyDescent="0.2">
      <c r="A39" s="179" t="s">
        <v>13</v>
      </c>
      <c r="B39" s="179" t="s">
        <v>271</v>
      </c>
      <c r="C39" s="180" t="s">
        <v>272</v>
      </c>
      <c r="D39" s="179" t="s">
        <v>45</v>
      </c>
      <c r="E39" s="54">
        <v>0.17599999999999999</v>
      </c>
      <c r="F39" s="42">
        <v>39317</v>
      </c>
      <c r="G39" s="178">
        <v>6920</v>
      </c>
    </row>
    <row r="40" spans="1:7" ht="43.7" customHeight="1" x14ac:dyDescent="0.2">
      <c r="A40" s="43" t="s">
        <v>25</v>
      </c>
      <c r="B40" s="44" t="s">
        <v>273</v>
      </c>
      <c r="C40" s="45" t="s">
        <v>274</v>
      </c>
      <c r="D40" s="44" t="s">
        <v>28</v>
      </c>
      <c r="E40" s="46">
        <v>1.249741</v>
      </c>
      <c r="F40" s="47">
        <v>4817</v>
      </c>
      <c r="G40" s="48">
        <v>6020</v>
      </c>
    </row>
    <row r="41" spans="1:7" ht="16.7" customHeight="1" x14ac:dyDescent="0.2">
      <c r="A41" s="43" t="s">
        <v>25</v>
      </c>
      <c r="B41" s="44" t="s">
        <v>26</v>
      </c>
      <c r="C41" s="45" t="s">
        <v>27</v>
      </c>
      <c r="D41" s="44" t="s">
        <v>28</v>
      </c>
      <c r="E41" s="49">
        <v>6.3649999999999998E-2</v>
      </c>
      <c r="F41" s="50" t="s">
        <v>29</v>
      </c>
      <c r="G41" s="51" t="s">
        <v>29</v>
      </c>
    </row>
    <row r="42" spans="1:7" ht="16.7" customHeight="1" x14ac:dyDescent="0.2">
      <c r="A42" s="43" t="s">
        <v>25</v>
      </c>
      <c r="B42" s="44" t="s">
        <v>275</v>
      </c>
      <c r="C42" s="45" t="s">
        <v>276</v>
      </c>
      <c r="D42" s="44" t="s">
        <v>15</v>
      </c>
      <c r="E42" s="46">
        <v>7.4354000000000003E-2</v>
      </c>
      <c r="F42" s="47">
        <v>64</v>
      </c>
      <c r="G42" s="48">
        <v>5</v>
      </c>
    </row>
    <row r="43" spans="1:7" ht="43.7" customHeight="1" x14ac:dyDescent="0.2">
      <c r="A43" s="43" t="s">
        <v>25</v>
      </c>
      <c r="B43" s="44" t="s">
        <v>267</v>
      </c>
      <c r="C43" s="45" t="s">
        <v>268</v>
      </c>
      <c r="D43" s="44" t="s">
        <v>15</v>
      </c>
      <c r="E43" s="46">
        <v>5.9825999999999997E-2</v>
      </c>
      <c r="F43" s="47">
        <v>14261</v>
      </c>
      <c r="G43" s="48">
        <v>853</v>
      </c>
    </row>
    <row r="44" spans="1:7" ht="30.2" customHeight="1" x14ac:dyDescent="0.2">
      <c r="A44" s="43" t="s">
        <v>25</v>
      </c>
      <c r="B44" s="44" t="s">
        <v>96</v>
      </c>
      <c r="C44" s="45" t="s">
        <v>97</v>
      </c>
      <c r="D44" s="44" t="s">
        <v>15</v>
      </c>
      <c r="E44" s="49">
        <v>1.34E-3</v>
      </c>
      <c r="F44" s="47">
        <v>13496</v>
      </c>
      <c r="G44" s="48">
        <v>18</v>
      </c>
    </row>
    <row r="45" spans="1:7" ht="16.7" customHeight="1" x14ac:dyDescent="0.2">
      <c r="A45" s="43" t="s">
        <v>25</v>
      </c>
      <c r="B45" s="44" t="s">
        <v>100</v>
      </c>
      <c r="C45" s="45" t="s">
        <v>101</v>
      </c>
      <c r="D45" s="44" t="s">
        <v>15</v>
      </c>
      <c r="E45" s="46">
        <v>5.3200000000000003E-4</v>
      </c>
      <c r="F45" s="47">
        <v>12144</v>
      </c>
      <c r="G45" s="48">
        <v>6</v>
      </c>
    </row>
    <row r="46" spans="1:7" ht="30.2" customHeight="1" x14ac:dyDescent="0.2">
      <c r="A46" s="43" t="s">
        <v>25</v>
      </c>
      <c r="B46" s="44" t="s">
        <v>41</v>
      </c>
      <c r="C46" s="45" t="s">
        <v>16</v>
      </c>
      <c r="D46" s="44" t="s">
        <v>15</v>
      </c>
      <c r="E46" s="46">
        <v>1.951E-3</v>
      </c>
      <c r="F46" s="47">
        <v>8708</v>
      </c>
      <c r="G46" s="48">
        <v>17</v>
      </c>
    </row>
    <row r="47" spans="1:7" ht="16.7" customHeight="1" x14ac:dyDescent="0.2">
      <c r="A47" s="179" t="s">
        <v>9</v>
      </c>
      <c r="B47" s="179" t="s">
        <v>277</v>
      </c>
      <c r="C47" s="180" t="s">
        <v>278</v>
      </c>
      <c r="D47" s="179" t="s">
        <v>45</v>
      </c>
      <c r="E47" s="266">
        <v>0.17863999999999999</v>
      </c>
      <c r="F47" s="42">
        <v>40483</v>
      </c>
      <c r="G47" s="178">
        <v>7232</v>
      </c>
    </row>
    <row r="48" spans="1:7" ht="43.7" customHeight="1" x14ac:dyDescent="0.2">
      <c r="A48" s="179" t="s">
        <v>22</v>
      </c>
      <c r="B48" s="179" t="s">
        <v>279</v>
      </c>
      <c r="C48" s="180" t="s">
        <v>280</v>
      </c>
      <c r="D48" s="179" t="s">
        <v>11</v>
      </c>
      <c r="E48" s="266">
        <v>3.48E-3</v>
      </c>
      <c r="F48" s="42">
        <v>93878</v>
      </c>
      <c r="G48" s="178">
        <v>327</v>
      </c>
    </row>
    <row r="49" spans="1:7" ht="43.7" customHeight="1" x14ac:dyDescent="0.2">
      <c r="A49" s="43" t="s">
        <v>25</v>
      </c>
      <c r="B49" s="44" t="s">
        <v>273</v>
      </c>
      <c r="C49" s="45" t="s">
        <v>274</v>
      </c>
      <c r="D49" s="44" t="s">
        <v>28</v>
      </c>
      <c r="E49" s="46">
        <v>6.5791000000000002E-2</v>
      </c>
      <c r="F49" s="47">
        <v>4817</v>
      </c>
      <c r="G49" s="48">
        <v>317</v>
      </c>
    </row>
    <row r="50" spans="1:7" ht="16.7" customHeight="1" x14ac:dyDescent="0.2">
      <c r="A50" s="43" t="s">
        <v>25</v>
      </c>
      <c r="B50" s="44" t="s">
        <v>26</v>
      </c>
      <c r="C50" s="45" t="s">
        <v>27</v>
      </c>
      <c r="D50" s="44" t="s">
        <v>28</v>
      </c>
      <c r="E50" s="46">
        <v>6.6299999999999996E-4</v>
      </c>
      <c r="F50" s="50" t="s">
        <v>29</v>
      </c>
      <c r="G50" s="51" t="s">
        <v>29</v>
      </c>
    </row>
    <row r="51" spans="1:7" ht="30.2" customHeight="1" x14ac:dyDescent="0.2">
      <c r="A51" s="43" t="s">
        <v>25</v>
      </c>
      <c r="B51" s="44" t="s">
        <v>96</v>
      </c>
      <c r="C51" s="45" t="s">
        <v>97</v>
      </c>
      <c r="D51" s="44" t="s">
        <v>15</v>
      </c>
      <c r="E51" s="46">
        <v>6.6299999999999996E-4</v>
      </c>
      <c r="F51" s="47">
        <v>13496</v>
      </c>
      <c r="G51" s="48">
        <v>9</v>
      </c>
    </row>
    <row r="52" spans="1:7" ht="16.7" customHeight="1" x14ac:dyDescent="0.2">
      <c r="A52" s="43" t="s">
        <v>25</v>
      </c>
      <c r="B52" s="44" t="s">
        <v>281</v>
      </c>
      <c r="C52" s="45" t="s">
        <v>282</v>
      </c>
      <c r="D52" s="44" t="s">
        <v>15</v>
      </c>
      <c r="E52" s="46">
        <v>2.8839999999999998E-3</v>
      </c>
      <c r="F52" s="47">
        <v>287</v>
      </c>
      <c r="G52" s="48">
        <v>1</v>
      </c>
    </row>
    <row r="53" spans="1:7" ht="16.7" customHeight="1" x14ac:dyDescent="0.2">
      <c r="A53" s="43" t="s">
        <v>25</v>
      </c>
      <c r="B53" s="44" t="s">
        <v>283</v>
      </c>
      <c r="C53" s="45" t="s">
        <v>284</v>
      </c>
      <c r="D53" s="44" t="s">
        <v>15</v>
      </c>
      <c r="E53" s="46">
        <v>1.56E-4</v>
      </c>
      <c r="F53" s="47">
        <v>42</v>
      </c>
      <c r="G53" s="51" t="s">
        <v>29</v>
      </c>
    </row>
    <row r="54" spans="1:7" ht="16.7" customHeight="1" x14ac:dyDescent="0.2">
      <c r="A54" s="179" t="s">
        <v>30</v>
      </c>
      <c r="B54" s="179" t="s">
        <v>285</v>
      </c>
      <c r="C54" s="180" t="s">
        <v>286</v>
      </c>
      <c r="D54" s="179" t="s">
        <v>11</v>
      </c>
      <c r="E54" s="267">
        <v>3.6191999999999999E-3</v>
      </c>
      <c r="F54" s="42">
        <v>371731</v>
      </c>
      <c r="G54" s="178">
        <v>1345</v>
      </c>
    </row>
    <row r="55" spans="1:7" ht="30.2" customHeight="1" x14ac:dyDescent="0.2">
      <c r="A55" s="179" t="s">
        <v>31</v>
      </c>
      <c r="B55" s="179" t="s">
        <v>287</v>
      </c>
      <c r="C55" s="180" t="s">
        <v>288</v>
      </c>
      <c r="D55" s="179" t="s">
        <v>11</v>
      </c>
      <c r="E55" s="266">
        <v>4.648E-2</v>
      </c>
      <c r="F55" s="42">
        <v>206744</v>
      </c>
      <c r="G55" s="178">
        <v>9609</v>
      </c>
    </row>
    <row r="56" spans="1:7" ht="43.7" customHeight="1" x14ac:dyDescent="0.2">
      <c r="A56" s="43" t="s">
        <v>25</v>
      </c>
      <c r="B56" s="44" t="s">
        <v>175</v>
      </c>
      <c r="C56" s="45" t="s">
        <v>176</v>
      </c>
      <c r="D56" s="44" t="s">
        <v>28</v>
      </c>
      <c r="E56" s="46">
        <v>1.7231069999999999</v>
      </c>
      <c r="F56" s="47">
        <v>5290</v>
      </c>
      <c r="G56" s="48">
        <v>9115</v>
      </c>
    </row>
    <row r="57" spans="1:7" ht="16.7" customHeight="1" x14ac:dyDescent="0.2">
      <c r="A57" s="43" t="s">
        <v>25</v>
      </c>
      <c r="B57" s="44" t="s">
        <v>26</v>
      </c>
      <c r="C57" s="45" t="s">
        <v>27</v>
      </c>
      <c r="D57" s="44" t="s">
        <v>28</v>
      </c>
      <c r="E57" s="46">
        <v>1.9397000000000001E-2</v>
      </c>
      <c r="F57" s="50" t="s">
        <v>29</v>
      </c>
      <c r="G57" s="51" t="s">
        <v>29</v>
      </c>
    </row>
    <row r="58" spans="1:7" ht="30.2" customHeight="1" x14ac:dyDescent="0.2">
      <c r="A58" s="43" t="s">
        <v>25</v>
      </c>
      <c r="B58" s="44" t="s">
        <v>96</v>
      </c>
      <c r="C58" s="45" t="s">
        <v>97</v>
      </c>
      <c r="D58" s="44" t="s">
        <v>15</v>
      </c>
      <c r="E58" s="46">
        <v>1.9261E-2</v>
      </c>
      <c r="F58" s="47">
        <v>13496</v>
      </c>
      <c r="G58" s="48">
        <v>260</v>
      </c>
    </row>
    <row r="59" spans="1:7" ht="30.2" customHeight="1" x14ac:dyDescent="0.2">
      <c r="A59" s="43" t="s">
        <v>25</v>
      </c>
      <c r="B59" s="44" t="s">
        <v>167</v>
      </c>
      <c r="C59" s="45" t="s">
        <v>168</v>
      </c>
      <c r="D59" s="44" t="s">
        <v>15</v>
      </c>
      <c r="E59" s="46">
        <v>8.4333000000000005E-2</v>
      </c>
      <c r="F59" s="47">
        <v>299</v>
      </c>
      <c r="G59" s="48">
        <v>25</v>
      </c>
    </row>
    <row r="60" spans="1:7" ht="30.2" customHeight="1" x14ac:dyDescent="0.2">
      <c r="A60" s="43" t="s">
        <v>25</v>
      </c>
      <c r="B60" s="44" t="s">
        <v>41</v>
      </c>
      <c r="C60" s="45" t="s">
        <v>16</v>
      </c>
      <c r="D60" s="44" t="s">
        <v>15</v>
      </c>
      <c r="E60" s="46">
        <v>1.35E-4</v>
      </c>
      <c r="F60" s="47">
        <v>8708</v>
      </c>
      <c r="G60" s="48">
        <v>1</v>
      </c>
    </row>
    <row r="61" spans="1:7" ht="30.2" customHeight="1" x14ac:dyDescent="0.2">
      <c r="A61" s="43" t="s">
        <v>25</v>
      </c>
      <c r="B61" s="44" t="s">
        <v>169</v>
      </c>
      <c r="C61" s="45" t="s">
        <v>170</v>
      </c>
      <c r="D61" s="44" t="s">
        <v>12</v>
      </c>
      <c r="E61" s="49">
        <v>9.2960000000000001E-2</v>
      </c>
      <c r="F61" s="47">
        <v>2236</v>
      </c>
      <c r="G61" s="48">
        <v>208</v>
      </c>
    </row>
    <row r="62" spans="1:7" ht="30.2" customHeight="1" x14ac:dyDescent="0.2">
      <c r="A62" s="179" t="s">
        <v>32</v>
      </c>
      <c r="B62" s="179" t="s">
        <v>289</v>
      </c>
      <c r="C62" s="180" t="s">
        <v>290</v>
      </c>
      <c r="D62" s="179" t="s">
        <v>11</v>
      </c>
      <c r="E62" s="266">
        <v>4.648E-2</v>
      </c>
      <c r="F62" s="42">
        <v>954056</v>
      </c>
      <c r="G62" s="178">
        <v>44345</v>
      </c>
    </row>
    <row r="63" spans="1:7" ht="57.4" customHeight="1" x14ac:dyDescent="0.2">
      <c r="A63" s="179" t="s">
        <v>33</v>
      </c>
      <c r="B63" s="179" t="s">
        <v>291</v>
      </c>
      <c r="C63" s="180" t="s">
        <v>292</v>
      </c>
      <c r="D63" s="179" t="s">
        <v>293</v>
      </c>
      <c r="E63" s="41">
        <v>1.95</v>
      </c>
      <c r="F63" s="42">
        <v>953</v>
      </c>
      <c r="G63" s="178">
        <v>1858</v>
      </c>
    </row>
    <row r="64" spans="1:7" ht="43.7" customHeight="1" x14ac:dyDescent="0.2">
      <c r="A64" s="43" t="s">
        <v>25</v>
      </c>
      <c r="B64" s="44" t="s">
        <v>294</v>
      </c>
      <c r="C64" s="45" t="s">
        <v>295</v>
      </c>
      <c r="D64" s="44" t="s">
        <v>28</v>
      </c>
      <c r="E64" s="46">
        <v>0.332787</v>
      </c>
      <c r="F64" s="47">
        <v>5478</v>
      </c>
      <c r="G64" s="48">
        <v>1823</v>
      </c>
    </row>
    <row r="65" spans="1:7" ht="16.7" customHeight="1" x14ac:dyDescent="0.2">
      <c r="A65" s="43" t="s">
        <v>25</v>
      </c>
      <c r="B65" s="44" t="s">
        <v>26</v>
      </c>
      <c r="C65" s="45" t="s">
        <v>27</v>
      </c>
      <c r="D65" s="44" t="s">
        <v>28</v>
      </c>
      <c r="E65" s="46">
        <v>4.1339999999999997E-3</v>
      </c>
      <c r="F65" s="50" t="s">
        <v>29</v>
      </c>
      <c r="G65" s="51" t="s">
        <v>29</v>
      </c>
    </row>
    <row r="66" spans="1:7" ht="30.2" customHeight="1" x14ac:dyDescent="0.2">
      <c r="A66" s="43" t="s">
        <v>25</v>
      </c>
      <c r="B66" s="44" t="s">
        <v>41</v>
      </c>
      <c r="C66" s="45" t="s">
        <v>16</v>
      </c>
      <c r="D66" s="44" t="s">
        <v>15</v>
      </c>
      <c r="E66" s="46">
        <v>4.1339999999999997E-3</v>
      </c>
      <c r="F66" s="47">
        <v>8708</v>
      </c>
      <c r="G66" s="48">
        <v>36</v>
      </c>
    </row>
    <row r="67" spans="1:7" ht="16.7" customHeight="1" x14ac:dyDescent="0.2">
      <c r="A67" s="179" t="s">
        <v>34</v>
      </c>
      <c r="B67" s="179" t="s">
        <v>296</v>
      </c>
      <c r="C67" s="180" t="s">
        <v>297</v>
      </c>
      <c r="D67" s="179" t="s">
        <v>12</v>
      </c>
      <c r="E67" s="41">
        <v>4.68</v>
      </c>
      <c r="F67" s="42">
        <v>2145</v>
      </c>
      <c r="G67" s="178">
        <v>10039</v>
      </c>
    </row>
    <row r="68" spans="1:7" ht="16.7" customHeight="1" x14ac:dyDescent="0.2">
      <c r="A68" s="179" t="s">
        <v>25</v>
      </c>
      <c r="B68" s="179" t="s">
        <v>25</v>
      </c>
      <c r="C68" s="180" t="s">
        <v>298</v>
      </c>
      <c r="D68" s="179" t="s">
        <v>25</v>
      </c>
      <c r="E68" s="181" t="s">
        <v>25</v>
      </c>
      <c r="F68" s="181" t="s">
        <v>25</v>
      </c>
      <c r="G68" s="265" t="s">
        <v>25</v>
      </c>
    </row>
    <row r="69" spans="1:7" ht="30.2" customHeight="1" x14ac:dyDescent="0.2">
      <c r="A69" s="179" t="s">
        <v>35</v>
      </c>
      <c r="B69" s="179" t="s">
        <v>252</v>
      </c>
      <c r="C69" s="180" t="s">
        <v>253</v>
      </c>
      <c r="D69" s="179" t="s">
        <v>254</v>
      </c>
      <c r="E69" s="41">
        <v>0.96</v>
      </c>
      <c r="F69" s="42">
        <v>8291</v>
      </c>
      <c r="G69" s="178">
        <v>7959</v>
      </c>
    </row>
    <row r="70" spans="1:7" ht="43.7" customHeight="1" x14ac:dyDescent="0.2">
      <c r="A70" s="43" t="s">
        <v>25</v>
      </c>
      <c r="B70" s="44" t="s">
        <v>255</v>
      </c>
      <c r="C70" s="45" t="s">
        <v>256</v>
      </c>
      <c r="D70" s="44" t="s">
        <v>28</v>
      </c>
      <c r="E70" s="46">
        <v>1.6558079999999999</v>
      </c>
      <c r="F70" s="47">
        <v>4807</v>
      </c>
      <c r="G70" s="48">
        <v>7959</v>
      </c>
    </row>
    <row r="71" spans="1:7" ht="30.2" customHeight="1" x14ac:dyDescent="0.2">
      <c r="A71" s="179" t="s">
        <v>23</v>
      </c>
      <c r="B71" s="179" t="s">
        <v>257</v>
      </c>
      <c r="C71" s="180" t="s">
        <v>258</v>
      </c>
      <c r="D71" s="179" t="s">
        <v>254</v>
      </c>
      <c r="E71" s="41">
        <v>0.48</v>
      </c>
      <c r="F71" s="42">
        <v>3942</v>
      </c>
      <c r="G71" s="178">
        <v>1892</v>
      </c>
    </row>
    <row r="72" spans="1:7" ht="43.7" customHeight="1" x14ac:dyDescent="0.2">
      <c r="A72" s="43" t="s">
        <v>25</v>
      </c>
      <c r="B72" s="44" t="s">
        <v>259</v>
      </c>
      <c r="C72" s="45" t="s">
        <v>260</v>
      </c>
      <c r="D72" s="44" t="s">
        <v>28</v>
      </c>
      <c r="E72" s="46">
        <v>0.47577599999999998</v>
      </c>
      <c r="F72" s="47">
        <v>3977</v>
      </c>
      <c r="G72" s="48">
        <v>1892</v>
      </c>
    </row>
    <row r="73" spans="1:7" ht="16.7" customHeight="1" x14ac:dyDescent="0.2">
      <c r="A73" s="179" t="s">
        <v>21</v>
      </c>
      <c r="B73" s="179" t="s">
        <v>261</v>
      </c>
      <c r="C73" s="180" t="s">
        <v>262</v>
      </c>
      <c r="D73" s="179" t="s">
        <v>45</v>
      </c>
      <c r="E73" s="54">
        <v>0.13200000000000001</v>
      </c>
      <c r="F73" s="42">
        <v>9000</v>
      </c>
      <c r="G73" s="178">
        <v>1188</v>
      </c>
    </row>
    <row r="74" spans="1:7" ht="43.7" customHeight="1" x14ac:dyDescent="0.2">
      <c r="A74" s="43" t="s">
        <v>25</v>
      </c>
      <c r="B74" s="44" t="s">
        <v>263</v>
      </c>
      <c r="C74" s="45" t="s">
        <v>264</v>
      </c>
      <c r="D74" s="44" t="s">
        <v>28</v>
      </c>
      <c r="E74" s="46">
        <v>0.19958400000000001</v>
      </c>
      <c r="F74" s="47">
        <v>4031</v>
      </c>
      <c r="G74" s="48">
        <v>805</v>
      </c>
    </row>
    <row r="75" spans="1:7" ht="16.7" customHeight="1" x14ac:dyDescent="0.2">
      <c r="A75" s="43" t="s">
        <v>25</v>
      </c>
      <c r="B75" s="44" t="s">
        <v>26</v>
      </c>
      <c r="C75" s="45" t="s">
        <v>27</v>
      </c>
      <c r="D75" s="44" t="s">
        <v>28</v>
      </c>
      <c r="E75" s="46">
        <v>2.6803E-2</v>
      </c>
      <c r="F75" s="50" t="s">
        <v>29</v>
      </c>
      <c r="G75" s="51" t="s">
        <v>29</v>
      </c>
    </row>
    <row r="76" spans="1:7" ht="16.7" customHeight="1" x14ac:dyDescent="0.2">
      <c r="A76" s="43" t="s">
        <v>25</v>
      </c>
      <c r="B76" s="44" t="s">
        <v>265</v>
      </c>
      <c r="C76" s="45" t="s">
        <v>266</v>
      </c>
      <c r="D76" s="44" t="s">
        <v>15</v>
      </c>
      <c r="E76" s="46">
        <v>7.0962999999999998E-2</v>
      </c>
      <c r="F76" s="47">
        <v>31</v>
      </c>
      <c r="G76" s="48">
        <v>2</v>
      </c>
    </row>
    <row r="77" spans="1:7" ht="43.7" customHeight="1" x14ac:dyDescent="0.2">
      <c r="A77" s="43" t="s">
        <v>25</v>
      </c>
      <c r="B77" s="44" t="s">
        <v>267</v>
      </c>
      <c r="C77" s="45" t="s">
        <v>268</v>
      </c>
      <c r="D77" s="44" t="s">
        <v>15</v>
      </c>
      <c r="E77" s="46">
        <v>2.6610999999999999E-2</v>
      </c>
      <c r="F77" s="47">
        <v>14261</v>
      </c>
      <c r="G77" s="48">
        <v>380</v>
      </c>
    </row>
    <row r="78" spans="1:7" ht="30.2" customHeight="1" x14ac:dyDescent="0.2">
      <c r="A78" s="43" t="s">
        <v>25</v>
      </c>
      <c r="B78" s="44" t="s">
        <v>41</v>
      </c>
      <c r="C78" s="45" t="s">
        <v>16</v>
      </c>
      <c r="D78" s="44" t="s">
        <v>15</v>
      </c>
      <c r="E78" s="46">
        <v>1.92E-4</v>
      </c>
      <c r="F78" s="47">
        <v>8708</v>
      </c>
      <c r="G78" s="48">
        <v>2</v>
      </c>
    </row>
    <row r="79" spans="1:7" ht="30.2" customHeight="1" x14ac:dyDescent="0.2">
      <c r="A79" s="179" t="s">
        <v>36</v>
      </c>
      <c r="B79" s="179" t="s">
        <v>269</v>
      </c>
      <c r="C79" s="180" t="s">
        <v>270</v>
      </c>
      <c r="D79" s="179" t="s">
        <v>45</v>
      </c>
      <c r="E79" s="266">
        <v>0.13464000000000001</v>
      </c>
      <c r="F79" s="42">
        <v>22749</v>
      </c>
      <c r="G79" s="178">
        <v>3063</v>
      </c>
    </row>
    <row r="80" spans="1:7" ht="30.2" customHeight="1" x14ac:dyDescent="0.2">
      <c r="A80" s="179" t="s">
        <v>37</v>
      </c>
      <c r="B80" s="179" t="s">
        <v>271</v>
      </c>
      <c r="C80" s="180" t="s">
        <v>272</v>
      </c>
      <c r="D80" s="179" t="s">
        <v>45</v>
      </c>
      <c r="E80" s="54">
        <v>0.35199999999999998</v>
      </c>
      <c r="F80" s="42">
        <v>39317</v>
      </c>
      <c r="G80" s="178">
        <v>13840</v>
      </c>
    </row>
    <row r="81" spans="1:7" ht="43.7" customHeight="1" x14ac:dyDescent="0.2">
      <c r="A81" s="43" t="s">
        <v>25</v>
      </c>
      <c r="B81" s="44" t="s">
        <v>273</v>
      </c>
      <c r="C81" s="45" t="s">
        <v>274</v>
      </c>
      <c r="D81" s="44" t="s">
        <v>28</v>
      </c>
      <c r="E81" s="46">
        <v>2.499482</v>
      </c>
      <c r="F81" s="47">
        <v>4817</v>
      </c>
      <c r="G81" s="48">
        <v>12040</v>
      </c>
    </row>
    <row r="82" spans="1:7" ht="16.7" customHeight="1" x14ac:dyDescent="0.2">
      <c r="A82" s="43" t="s">
        <v>25</v>
      </c>
      <c r="B82" s="44" t="s">
        <v>26</v>
      </c>
      <c r="C82" s="45" t="s">
        <v>27</v>
      </c>
      <c r="D82" s="44" t="s">
        <v>28</v>
      </c>
      <c r="E82" s="52">
        <v>0.1273</v>
      </c>
      <c r="F82" s="50" t="s">
        <v>29</v>
      </c>
      <c r="G82" s="51" t="s">
        <v>29</v>
      </c>
    </row>
    <row r="83" spans="1:7" ht="16.7" customHeight="1" x14ac:dyDescent="0.2">
      <c r="A83" s="43" t="s">
        <v>25</v>
      </c>
      <c r="B83" s="44" t="s">
        <v>275</v>
      </c>
      <c r="C83" s="45" t="s">
        <v>276</v>
      </c>
      <c r="D83" s="44" t="s">
        <v>15</v>
      </c>
      <c r="E83" s="46">
        <v>0.14870700000000001</v>
      </c>
      <c r="F83" s="47">
        <v>64</v>
      </c>
      <c r="G83" s="48">
        <v>10</v>
      </c>
    </row>
    <row r="84" spans="1:7" ht="43.7" customHeight="1" x14ac:dyDescent="0.2">
      <c r="A84" s="43" t="s">
        <v>25</v>
      </c>
      <c r="B84" s="44" t="s">
        <v>267</v>
      </c>
      <c r="C84" s="45" t="s">
        <v>268</v>
      </c>
      <c r="D84" s="44" t="s">
        <v>15</v>
      </c>
      <c r="E84" s="46">
        <v>0.11965199999999999</v>
      </c>
      <c r="F84" s="47">
        <v>14261</v>
      </c>
      <c r="G84" s="48">
        <v>1706</v>
      </c>
    </row>
    <row r="85" spans="1:7" ht="30.2" customHeight="1" x14ac:dyDescent="0.2">
      <c r="A85" s="43" t="s">
        <v>25</v>
      </c>
      <c r="B85" s="44" t="s">
        <v>96</v>
      </c>
      <c r="C85" s="45" t="s">
        <v>97</v>
      </c>
      <c r="D85" s="44" t="s">
        <v>15</v>
      </c>
      <c r="E85" s="46">
        <v>2.6809999999999998E-3</v>
      </c>
      <c r="F85" s="47">
        <v>13496</v>
      </c>
      <c r="G85" s="48">
        <v>36</v>
      </c>
    </row>
    <row r="86" spans="1:7" ht="16.7" customHeight="1" x14ac:dyDescent="0.2">
      <c r="A86" s="43" t="s">
        <v>25</v>
      </c>
      <c r="B86" s="44" t="s">
        <v>100</v>
      </c>
      <c r="C86" s="45" t="s">
        <v>101</v>
      </c>
      <c r="D86" s="44" t="s">
        <v>15</v>
      </c>
      <c r="E86" s="46">
        <v>1.0640000000000001E-3</v>
      </c>
      <c r="F86" s="47">
        <v>12144</v>
      </c>
      <c r="G86" s="48">
        <v>13</v>
      </c>
    </row>
    <row r="87" spans="1:7" ht="30.2" customHeight="1" x14ac:dyDescent="0.2">
      <c r="A87" s="43" t="s">
        <v>25</v>
      </c>
      <c r="B87" s="44" t="s">
        <v>41</v>
      </c>
      <c r="C87" s="45" t="s">
        <v>16</v>
      </c>
      <c r="D87" s="44" t="s">
        <v>15</v>
      </c>
      <c r="E87" s="46">
        <v>3.9029999999999998E-3</v>
      </c>
      <c r="F87" s="47">
        <v>8708</v>
      </c>
      <c r="G87" s="48">
        <v>34</v>
      </c>
    </row>
    <row r="88" spans="1:7" ht="16.7" customHeight="1" x14ac:dyDescent="0.2">
      <c r="A88" s="179" t="s">
        <v>38</v>
      </c>
      <c r="B88" s="179" t="s">
        <v>277</v>
      </c>
      <c r="C88" s="180" t="s">
        <v>278</v>
      </c>
      <c r="D88" s="179" t="s">
        <v>45</v>
      </c>
      <c r="E88" s="266">
        <v>0.35727999999999999</v>
      </c>
      <c r="F88" s="42">
        <v>40483</v>
      </c>
      <c r="G88" s="178">
        <v>14464</v>
      </c>
    </row>
    <row r="89" spans="1:7" ht="43.7" customHeight="1" x14ac:dyDescent="0.2">
      <c r="A89" s="179" t="s">
        <v>39</v>
      </c>
      <c r="B89" s="179" t="s">
        <v>279</v>
      </c>
      <c r="C89" s="180" t="s">
        <v>280</v>
      </c>
      <c r="D89" s="179" t="s">
        <v>11</v>
      </c>
      <c r="E89" s="266">
        <v>6.96E-3</v>
      </c>
      <c r="F89" s="42">
        <v>93878</v>
      </c>
      <c r="G89" s="178">
        <v>653</v>
      </c>
    </row>
    <row r="90" spans="1:7" ht="43.7" customHeight="1" x14ac:dyDescent="0.2">
      <c r="A90" s="43" t="s">
        <v>25</v>
      </c>
      <c r="B90" s="44" t="s">
        <v>273</v>
      </c>
      <c r="C90" s="45" t="s">
        <v>274</v>
      </c>
      <c r="D90" s="44" t="s">
        <v>28</v>
      </c>
      <c r="E90" s="46">
        <v>0.13158300000000001</v>
      </c>
      <c r="F90" s="47">
        <v>4817</v>
      </c>
      <c r="G90" s="48">
        <v>634</v>
      </c>
    </row>
    <row r="91" spans="1:7" ht="16.7" customHeight="1" x14ac:dyDescent="0.2">
      <c r="A91" s="43" t="s">
        <v>25</v>
      </c>
      <c r="B91" s="44" t="s">
        <v>26</v>
      </c>
      <c r="C91" s="45" t="s">
        <v>27</v>
      </c>
      <c r="D91" s="44" t="s">
        <v>28</v>
      </c>
      <c r="E91" s="46">
        <v>1.325E-3</v>
      </c>
      <c r="F91" s="50" t="s">
        <v>29</v>
      </c>
      <c r="G91" s="51" t="s">
        <v>29</v>
      </c>
    </row>
    <row r="92" spans="1:7" ht="30.2" customHeight="1" x14ac:dyDescent="0.2">
      <c r="A92" s="43" t="s">
        <v>25</v>
      </c>
      <c r="B92" s="44" t="s">
        <v>96</v>
      </c>
      <c r="C92" s="45" t="s">
        <v>97</v>
      </c>
      <c r="D92" s="44" t="s">
        <v>15</v>
      </c>
      <c r="E92" s="46">
        <v>1.325E-3</v>
      </c>
      <c r="F92" s="47">
        <v>13496</v>
      </c>
      <c r="G92" s="48">
        <v>18</v>
      </c>
    </row>
    <row r="93" spans="1:7" ht="16.7" customHeight="1" x14ac:dyDescent="0.2">
      <c r="A93" s="43" t="s">
        <v>25</v>
      </c>
      <c r="B93" s="44" t="s">
        <v>281</v>
      </c>
      <c r="C93" s="45" t="s">
        <v>282</v>
      </c>
      <c r="D93" s="44" t="s">
        <v>15</v>
      </c>
      <c r="E93" s="46">
        <v>5.7679999999999997E-3</v>
      </c>
      <c r="F93" s="47">
        <v>287</v>
      </c>
      <c r="G93" s="48">
        <v>2</v>
      </c>
    </row>
    <row r="94" spans="1:7" ht="16.7" customHeight="1" x14ac:dyDescent="0.2">
      <c r="A94" s="43" t="s">
        <v>25</v>
      </c>
      <c r="B94" s="44" t="s">
        <v>283</v>
      </c>
      <c r="C94" s="45" t="s">
        <v>284</v>
      </c>
      <c r="D94" s="44" t="s">
        <v>15</v>
      </c>
      <c r="E94" s="46">
        <v>3.1199999999999999E-4</v>
      </c>
      <c r="F94" s="47">
        <v>42</v>
      </c>
      <c r="G94" s="51" t="s">
        <v>29</v>
      </c>
    </row>
    <row r="95" spans="1:7" ht="16.7" customHeight="1" x14ac:dyDescent="0.2">
      <c r="A95" s="179" t="s">
        <v>40</v>
      </c>
      <c r="B95" s="179" t="s">
        <v>285</v>
      </c>
      <c r="C95" s="180" t="s">
        <v>286</v>
      </c>
      <c r="D95" s="179" t="s">
        <v>11</v>
      </c>
      <c r="E95" s="267">
        <v>7.2383999999999999E-3</v>
      </c>
      <c r="F95" s="42">
        <v>371731</v>
      </c>
      <c r="G95" s="178">
        <v>2691</v>
      </c>
    </row>
    <row r="96" spans="1:7" ht="30.2" customHeight="1" x14ac:dyDescent="0.2">
      <c r="A96" s="179" t="s">
        <v>177</v>
      </c>
      <c r="B96" s="179" t="s">
        <v>287</v>
      </c>
      <c r="C96" s="180" t="s">
        <v>288</v>
      </c>
      <c r="D96" s="179" t="s">
        <v>11</v>
      </c>
      <c r="E96" s="266">
        <v>9.2960000000000001E-2</v>
      </c>
      <c r="F96" s="42">
        <v>206744</v>
      </c>
      <c r="G96" s="178">
        <v>19219</v>
      </c>
    </row>
    <row r="97" spans="1:7" ht="43.7" customHeight="1" x14ac:dyDescent="0.2">
      <c r="A97" s="43" t="s">
        <v>25</v>
      </c>
      <c r="B97" s="44" t="s">
        <v>175</v>
      </c>
      <c r="C97" s="45" t="s">
        <v>176</v>
      </c>
      <c r="D97" s="44" t="s">
        <v>28</v>
      </c>
      <c r="E97" s="46">
        <v>3.4462130000000002</v>
      </c>
      <c r="F97" s="47">
        <v>5290</v>
      </c>
      <c r="G97" s="48">
        <v>18230</v>
      </c>
    </row>
    <row r="98" spans="1:7" ht="16.7" customHeight="1" x14ac:dyDescent="0.2">
      <c r="A98" s="43" t="s">
        <v>25</v>
      </c>
      <c r="B98" s="44" t="s">
        <v>26</v>
      </c>
      <c r="C98" s="45" t="s">
        <v>27</v>
      </c>
      <c r="D98" s="44" t="s">
        <v>28</v>
      </c>
      <c r="E98" s="46">
        <v>3.8793000000000001E-2</v>
      </c>
      <c r="F98" s="50" t="s">
        <v>29</v>
      </c>
      <c r="G98" s="51" t="s">
        <v>29</v>
      </c>
    </row>
    <row r="99" spans="1:7" ht="30.2" customHeight="1" x14ac:dyDescent="0.2">
      <c r="A99" s="43" t="s">
        <v>25</v>
      </c>
      <c r="B99" s="44" t="s">
        <v>96</v>
      </c>
      <c r="C99" s="45" t="s">
        <v>97</v>
      </c>
      <c r="D99" s="44" t="s">
        <v>15</v>
      </c>
      <c r="E99" s="46">
        <v>3.8523000000000002E-2</v>
      </c>
      <c r="F99" s="47">
        <v>13496</v>
      </c>
      <c r="G99" s="48">
        <v>520</v>
      </c>
    </row>
    <row r="100" spans="1:7" ht="30.2" customHeight="1" x14ac:dyDescent="0.2">
      <c r="A100" s="43" t="s">
        <v>25</v>
      </c>
      <c r="B100" s="44" t="s">
        <v>167</v>
      </c>
      <c r="C100" s="45" t="s">
        <v>168</v>
      </c>
      <c r="D100" s="44" t="s">
        <v>15</v>
      </c>
      <c r="E100" s="46">
        <v>0.16866700000000001</v>
      </c>
      <c r="F100" s="47">
        <v>299</v>
      </c>
      <c r="G100" s="48">
        <v>50</v>
      </c>
    </row>
    <row r="101" spans="1:7" ht="30.2" customHeight="1" x14ac:dyDescent="0.2">
      <c r="A101" s="43" t="s">
        <v>25</v>
      </c>
      <c r="B101" s="44" t="s">
        <v>41</v>
      </c>
      <c r="C101" s="45" t="s">
        <v>16</v>
      </c>
      <c r="D101" s="44" t="s">
        <v>15</v>
      </c>
      <c r="E101" s="46">
        <v>2.7099999999999997E-4</v>
      </c>
      <c r="F101" s="47">
        <v>8708</v>
      </c>
      <c r="G101" s="48">
        <v>2</v>
      </c>
    </row>
    <row r="102" spans="1:7" ht="30.2" customHeight="1" x14ac:dyDescent="0.2">
      <c r="A102" s="43" t="s">
        <v>25</v>
      </c>
      <c r="B102" s="44" t="s">
        <v>169</v>
      </c>
      <c r="C102" s="45" t="s">
        <v>170</v>
      </c>
      <c r="D102" s="44" t="s">
        <v>12</v>
      </c>
      <c r="E102" s="49">
        <v>0.18592</v>
      </c>
      <c r="F102" s="47">
        <v>2236</v>
      </c>
      <c r="G102" s="48">
        <v>416</v>
      </c>
    </row>
    <row r="103" spans="1:7" ht="30.2" customHeight="1" x14ac:dyDescent="0.2">
      <c r="A103" s="179" t="s">
        <v>178</v>
      </c>
      <c r="B103" s="179" t="s">
        <v>289</v>
      </c>
      <c r="C103" s="180" t="s">
        <v>290</v>
      </c>
      <c r="D103" s="179" t="s">
        <v>11</v>
      </c>
      <c r="E103" s="266">
        <v>9.2960000000000001E-2</v>
      </c>
      <c r="F103" s="42">
        <v>954056</v>
      </c>
      <c r="G103" s="178">
        <v>88689</v>
      </c>
    </row>
    <row r="104" spans="1:7" ht="57.4" customHeight="1" x14ac:dyDescent="0.2">
      <c r="A104" s="179" t="s">
        <v>179</v>
      </c>
      <c r="B104" s="179" t="s">
        <v>291</v>
      </c>
      <c r="C104" s="180" t="s">
        <v>292</v>
      </c>
      <c r="D104" s="179" t="s">
        <v>293</v>
      </c>
      <c r="E104" s="173">
        <v>3.9</v>
      </c>
      <c r="F104" s="42">
        <v>953</v>
      </c>
      <c r="G104" s="178">
        <v>3717</v>
      </c>
    </row>
    <row r="105" spans="1:7" ht="43.7" customHeight="1" x14ac:dyDescent="0.2">
      <c r="A105" s="43" t="s">
        <v>25</v>
      </c>
      <c r="B105" s="44" t="s">
        <v>294</v>
      </c>
      <c r="C105" s="45" t="s">
        <v>295</v>
      </c>
      <c r="D105" s="44" t="s">
        <v>28</v>
      </c>
      <c r="E105" s="46">
        <v>0.665574</v>
      </c>
      <c r="F105" s="47">
        <v>5478</v>
      </c>
      <c r="G105" s="48">
        <v>3646</v>
      </c>
    </row>
    <row r="106" spans="1:7" ht="16.7" customHeight="1" x14ac:dyDescent="0.2">
      <c r="A106" s="43" t="s">
        <v>25</v>
      </c>
      <c r="B106" s="44" t="s">
        <v>26</v>
      </c>
      <c r="C106" s="45" t="s">
        <v>27</v>
      </c>
      <c r="D106" s="44" t="s">
        <v>28</v>
      </c>
      <c r="E106" s="46">
        <v>8.2679999999999993E-3</v>
      </c>
      <c r="F106" s="50" t="s">
        <v>29</v>
      </c>
      <c r="G106" s="51" t="s">
        <v>29</v>
      </c>
    </row>
    <row r="107" spans="1:7" ht="30.2" customHeight="1" x14ac:dyDescent="0.2">
      <c r="A107" s="43" t="s">
        <v>25</v>
      </c>
      <c r="B107" s="44" t="s">
        <v>41</v>
      </c>
      <c r="C107" s="45" t="s">
        <v>16</v>
      </c>
      <c r="D107" s="44" t="s">
        <v>15</v>
      </c>
      <c r="E107" s="46">
        <v>8.2679999999999993E-3</v>
      </c>
      <c r="F107" s="47">
        <v>8708</v>
      </c>
      <c r="G107" s="48">
        <v>72</v>
      </c>
    </row>
    <row r="108" spans="1:7" ht="16.7" customHeight="1" x14ac:dyDescent="0.2">
      <c r="A108" s="179" t="s">
        <v>180</v>
      </c>
      <c r="B108" s="179" t="s">
        <v>296</v>
      </c>
      <c r="C108" s="180" t="s">
        <v>297</v>
      </c>
      <c r="D108" s="179" t="s">
        <v>12</v>
      </c>
      <c r="E108" s="41">
        <v>9.36</v>
      </c>
      <c r="F108" s="42">
        <v>2145</v>
      </c>
      <c r="G108" s="178">
        <v>20077</v>
      </c>
    </row>
    <row r="109" spans="1:7" ht="30.2" customHeight="1" x14ac:dyDescent="0.2">
      <c r="A109" s="179" t="s">
        <v>181</v>
      </c>
      <c r="B109" s="179" t="s">
        <v>218</v>
      </c>
      <c r="C109" s="180" t="s">
        <v>219</v>
      </c>
      <c r="D109" s="179" t="s">
        <v>90</v>
      </c>
      <c r="E109" s="41">
        <v>10.11</v>
      </c>
      <c r="F109" s="42">
        <v>263593</v>
      </c>
      <c r="G109" s="178">
        <v>2664925</v>
      </c>
    </row>
    <row r="110" spans="1:7" ht="43.7" customHeight="1" x14ac:dyDescent="0.2">
      <c r="A110" s="43" t="s">
        <v>25</v>
      </c>
      <c r="B110" s="44" t="s">
        <v>173</v>
      </c>
      <c r="C110" s="45" t="s">
        <v>174</v>
      </c>
      <c r="D110" s="44" t="s">
        <v>28</v>
      </c>
      <c r="E110" s="49">
        <v>327.24047999999999</v>
      </c>
      <c r="F110" s="47">
        <v>5573</v>
      </c>
      <c r="G110" s="48">
        <v>1823711</v>
      </c>
    </row>
    <row r="111" spans="1:7" ht="16.7" customHeight="1" x14ac:dyDescent="0.2">
      <c r="A111" s="43" t="s">
        <v>25</v>
      </c>
      <c r="B111" s="44" t="s">
        <v>26</v>
      </c>
      <c r="C111" s="45" t="s">
        <v>27</v>
      </c>
      <c r="D111" s="44" t="s">
        <v>28</v>
      </c>
      <c r="E111" s="46">
        <v>59.401507000000002</v>
      </c>
      <c r="F111" s="50" t="s">
        <v>29</v>
      </c>
      <c r="G111" s="51" t="s">
        <v>29</v>
      </c>
    </row>
    <row r="112" spans="1:7" ht="30.2" customHeight="1" x14ac:dyDescent="0.2">
      <c r="A112" s="43" t="s">
        <v>25</v>
      </c>
      <c r="B112" s="44" t="s">
        <v>96</v>
      </c>
      <c r="C112" s="45" t="s">
        <v>97</v>
      </c>
      <c r="D112" s="44" t="s">
        <v>15</v>
      </c>
      <c r="E112" s="46">
        <v>1.358784</v>
      </c>
      <c r="F112" s="47">
        <v>13496</v>
      </c>
      <c r="G112" s="48">
        <v>18338</v>
      </c>
    </row>
    <row r="113" spans="1:7" ht="30.2" customHeight="1" x14ac:dyDescent="0.2">
      <c r="A113" s="43" t="s">
        <v>25</v>
      </c>
      <c r="B113" s="44" t="s">
        <v>171</v>
      </c>
      <c r="C113" s="45" t="s">
        <v>172</v>
      </c>
      <c r="D113" s="44" t="s">
        <v>15</v>
      </c>
      <c r="E113" s="46">
        <v>0.74733099999999997</v>
      </c>
      <c r="F113" s="47">
        <v>23770</v>
      </c>
      <c r="G113" s="48">
        <v>17764</v>
      </c>
    </row>
    <row r="114" spans="1:7" ht="30.2" customHeight="1" x14ac:dyDescent="0.2">
      <c r="A114" s="43" t="s">
        <v>25</v>
      </c>
      <c r="B114" s="44" t="s">
        <v>220</v>
      </c>
      <c r="C114" s="45" t="s">
        <v>221</v>
      </c>
      <c r="D114" s="44" t="s">
        <v>15</v>
      </c>
      <c r="E114" s="46">
        <v>55.143984000000003</v>
      </c>
      <c r="F114" s="47">
        <v>11481</v>
      </c>
      <c r="G114" s="48">
        <v>633108</v>
      </c>
    </row>
    <row r="115" spans="1:7" ht="30.2" customHeight="1" x14ac:dyDescent="0.2">
      <c r="A115" s="43" t="s">
        <v>25</v>
      </c>
      <c r="B115" s="44" t="s">
        <v>222</v>
      </c>
      <c r="C115" s="45" t="s">
        <v>223</v>
      </c>
      <c r="D115" s="44" t="s">
        <v>15</v>
      </c>
      <c r="E115" s="46">
        <v>9.7379519999999999</v>
      </c>
      <c r="F115" s="47">
        <v>32</v>
      </c>
      <c r="G115" s="48">
        <v>312</v>
      </c>
    </row>
    <row r="116" spans="1:7" ht="30.2" customHeight="1" x14ac:dyDescent="0.2">
      <c r="A116" s="43" t="s">
        <v>25</v>
      </c>
      <c r="B116" s="44" t="s">
        <v>98</v>
      </c>
      <c r="C116" s="45" t="s">
        <v>99</v>
      </c>
      <c r="D116" s="44" t="s">
        <v>15</v>
      </c>
      <c r="E116" s="46">
        <v>97.266288000000003</v>
      </c>
      <c r="F116" s="47">
        <v>532</v>
      </c>
      <c r="G116" s="48">
        <v>51746</v>
      </c>
    </row>
    <row r="117" spans="1:7" ht="43.7" customHeight="1" x14ac:dyDescent="0.2">
      <c r="A117" s="43" t="s">
        <v>25</v>
      </c>
      <c r="B117" s="44" t="s">
        <v>91</v>
      </c>
      <c r="C117" s="45" t="s">
        <v>92</v>
      </c>
      <c r="D117" s="44" t="s">
        <v>15</v>
      </c>
      <c r="E117" s="46">
        <v>4.416048</v>
      </c>
      <c r="F117" s="47">
        <v>302</v>
      </c>
      <c r="G117" s="48">
        <v>1334</v>
      </c>
    </row>
    <row r="118" spans="1:7" ht="16.7" customHeight="1" x14ac:dyDescent="0.2">
      <c r="A118" s="43" t="s">
        <v>25</v>
      </c>
      <c r="B118" s="44" t="s">
        <v>93</v>
      </c>
      <c r="C118" s="45" t="s">
        <v>94</v>
      </c>
      <c r="D118" s="44" t="s">
        <v>15</v>
      </c>
      <c r="E118" s="46">
        <v>19.022976</v>
      </c>
      <c r="F118" s="47">
        <v>100</v>
      </c>
      <c r="G118" s="48">
        <v>1902</v>
      </c>
    </row>
    <row r="119" spans="1:7" ht="30.2" customHeight="1" x14ac:dyDescent="0.2">
      <c r="A119" s="43" t="s">
        <v>25</v>
      </c>
      <c r="B119" s="44" t="s">
        <v>41</v>
      </c>
      <c r="C119" s="45" t="s">
        <v>16</v>
      </c>
      <c r="D119" s="44" t="s">
        <v>15</v>
      </c>
      <c r="E119" s="46">
        <v>2.151408</v>
      </c>
      <c r="F119" s="47">
        <v>8708</v>
      </c>
      <c r="G119" s="48">
        <v>18734</v>
      </c>
    </row>
    <row r="120" spans="1:7" ht="16.7" customHeight="1" x14ac:dyDescent="0.2">
      <c r="A120" s="43" t="s">
        <v>25</v>
      </c>
      <c r="B120" s="44" t="s">
        <v>42</v>
      </c>
      <c r="C120" s="45" t="s">
        <v>43</v>
      </c>
      <c r="D120" s="44" t="s">
        <v>15</v>
      </c>
      <c r="E120" s="46">
        <v>3.283728</v>
      </c>
      <c r="F120" s="47">
        <v>55</v>
      </c>
      <c r="G120" s="48">
        <v>181</v>
      </c>
    </row>
    <row r="121" spans="1:7" ht="43.7" customHeight="1" x14ac:dyDescent="0.2">
      <c r="A121" s="43" t="s">
        <v>25</v>
      </c>
      <c r="B121" s="44" t="s">
        <v>299</v>
      </c>
      <c r="C121" s="45" t="s">
        <v>300</v>
      </c>
      <c r="D121" s="44" t="s">
        <v>12</v>
      </c>
      <c r="E121" s="52">
        <v>0.30330000000000001</v>
      </c>
      <c r="F121" s="47">
        <v>2146</v>
      </c>
      <c r="G121" s="48">
        <v>651</v>
      </c>
    </row>
    <row r="122" spans="1:7" ht="30.2" customHeight="1" x14ac:dyDescent="0.2">
      <c r="A122" s="43" t="s">
        <v>25</v>
      </c>
      <c r="B122" s="44" t="s">
        <v>169</v>
      </c>
      <c r="C122" s="45" t="s">
        <v>170</v>
      </c>
      <c r="D122" s="44" t="s">
        <v>12</v>
      </c>
      <c r="E122" s="53">
        <v>40.44</v>
      </c>
      <c r="F122" s="47">
        <v>2236</v>
      </c>
      <c r="G122" s="48">
        <v>90424</v>
      </c>
    </row>
    <row r="123" spans="1:7" ht="30.2" customHeight="1" x14ac:dyDescent="0.2">
      <c r="A123" s="43" t="s">
        <v>25</v>
      </c>
      <c r="B123" s="44" t="s">
        <v>46</v>
      </c>
      <c r="C123" s="45" t="s">
        <v>47</v>
      </c>
      <c r="D123" s="44" t="s">
        <v>45</v>
      </c>
      <c r="E123" s="52">
        <v>13.8507</v>
      </c>
      <c r="F123" s="47">
        <v>413</v>
      </c>
      <c r="G123" s="48">
        <v>5720</v>
      </c>
    </row>
    <row r="124" spans="1:7" ht="30.2" customHeight="1" x14ac:dyDescent="0.2">
      <c r="A124" s="43" t="s">
        <v>25</v>
      </c>
      <c r="B124" s="44" t="s">
        <v>48</v>
      </c>
      <c r="C124" s="45" t="s">
        <v>95</v>
      </c>
      <c r="D124" s="44" t="s">
        <v>12</v>
      </c>
      <c r="E124" s="52">
        <v>4.1451000000000002</v>
      </c>
      <c r="F124" s="47">
        <v>241</v>
      </c>
      <c r="G124" s="48">
        <v>999</v>
      </c>
    </row>
    <row r="125" spans="1:7" ht="30.95" customHeight="1" x14ac:dyDescent="0.2">
      <c r="A125" s="182" t="s">
        <v>182</v>
      </c>
      <c r="B125" s="182" t="s">
        <v>301</v>
      </c>
      <c r="C125" s="183" t="s">
        <v>302</v>
      </c>
      <c r="D125" s="182" t="s">
        <v>11</v>
      </c>
      <c r="E125" s="268">
        <v>10.11</v>
      </c>
      <c r="F125" s="115">
        <v>789000</v>
      </c>
      <c r="G125" s="185">
        <v>7976790</v>
      </c>
    </row>
    <row r="126" spans="1:7" ht="0.6" customHeight="1" x14ac:dyDescent="0.2">
      <c r="A126" s="207" t="s">
        <v>25</v>
      </c>
      <c r="B126" s="207" t="s">
        <v>25</v>
      </c>
      <c r="C126" s="207" t="s">
        <v>25</v>
      </c>
      <c r="D126" s="207" t="s">
        <v>25</v>
      </c>
      <c r="E126" s="207" t="s">
        <v>25</v>
      </c>
      <c r="F126" s="207" t="s">
        <v>25</v>
      </c>
      <c r="G126" s="207" t="s">
        <v>25</v>
      </c>
    </row>
    <row r="127" spans="1:7" ht="51.6" customHeight="1" x14ac:dyDescent="0.2">
      <c r="B127" s="176" t="s">
        <v>49</v>
      </c>
      <c r="C127" s="174" t="s">
        <v>25</v>
      </c>
      <c r="D127" s="174" t="s">
        <v>25</v>
      </c>
      <c r="E127" s="198" t="s">
        <v>25</v>
      </c>
      <c r="F127" s="198" t="s">
        <v>25</v>
      </c>
      <c r="G127" s="198" t="s">
        <v>25</v>
      </c>
    </row>
    <row r="128" spans="1:7" ht="14.25" customHeight="1" x14ac:dyDescent="0.25">
      <c r="B128" s="55" t="s">
        <v>25</v>
      </c>
      <c r="C128" s="56" t="s">
        <v>50</v>
      </c>
      <c r="D128" s="214" t="s">
        <v>51</v>
      </c>
      <c r="E128" s="214" t="s">
        <v>51</v>
      </c>
      <c r="F128" s="214" t="s">
        <v>51</v>
      </c>
      <c r="G128" s="214" t="s">
        <v>51</v>
      </c>
    </row>
    <row r="129" spans="2:7" ht="25.7" customHeight="1" x14ac:dyDescent="0.2">
      <c r="B129" s="176" t="s">
        <v>52</v>
      </c>
      <c r="C129" s="174" t="s">
        <v>25</v>
      </c>
      <c r="D129" s="174" t="s">
        <v>25</v>
      </c>
      <c r="E129" s="198" t="s">
        <v>25</v>
      </c>
      <c r="F129" s="198" t="s">
        <v>25</v>
      </c>
      <c r="G129" s="198" t="s">
        <v>25</v>
      </c>
    </row>
    <row r="130" spans="2:7" ht="14.25" customHeight="1" x14ac:dyDescent="0.25">
      <c r="B130" s="55" t="s">
        <v>25</v>
      </c>
      <c r="C130" s="56" t="s">
        <v>50</v>
      </c>
      <c r="D130" s="214" t="s">
        <v>51</v>
      </c>
      <c r="E130" s="214" t="s">
        <v>51</v>
      </c>
      <c r="F130" s="214" t="s">
        <v>51</v>
      </c>
      <c r="G130" s="214" t="s">
        <v>51</v>
      </c>
    </row>
    <row r="131" spans="2:7" ht="25.7" customHeight="1" x14ac:dyDescent="0.2">
      <c r="B131" s="176" t="s">
        <v>102</v>
      </c>
      <c r="C131" s="174" t="s">
        <v>25</v>
      </c>
      <c r="D131" s="174" t="s">
        <v>25</v>
      </c>
      <c r="E131" s="198" t="s">
        <v>25</v>
      </c>
      <c r="F131" s="198" t="s">
        <v>25</v>
      </c>
      <c r="G131" s="198" t="s">
        <v>25</v>
      </c>
    </row>
    <row r="132" spans="2:7" ht="14.25" customHeight="1" x14ac:dyDescent="0.25">
      <c r="B132" s="55" t="s">
        <v>25</v>
      </c>
      <c r="C132" s="56" t="s">
        <v>50</v>
      </c>
      <c r="D132" s="214" t="s">
        <v>51</v>
      </c>
      <c r="E132" s="214" t="s">
        <v>51</v>
      </c>
      <c r="F132" s="214" t="s">
        <v>51</v>
      </c>
      <c r="G132" s="214" t="s">
        <v>51</v>
      </c>
    </row>
  </sheetData>
  <mergeCells count="26">
    <mergeCell ref="D128:G128"/>
    <mergeCell ref="E129:G129"/>
    <mergeCell ref="D130:G130"/>
    <mergeCell ref="E131:G131"/>
    <mergeCell ref="D132:G132"/>
    <mergeCell ref="A1:D2"/>
    <mergeCell ref="E1:G1"/>
    <mergeCell ref="C3:G3"/>
    <mergeCell ref="C4:G4"/>
    <mergeCell ref="A5:G5"/>
    <mergeCell ref="A3:B3"/>
    <mergeCell ref="A4:B4"/>
    <mergeCell ref="B6:G7"/>
    <mergeCell ref="A8:A9"/>
    <mergeCell ref="B9:G9"/>
    <mergeCell ref="A10:B10"/>
    <mergeCell ref="C10:G10"/>
    <mergeCell ref="E12:F12"/>
    <mergeCell ref="A13:D13"/>
    <mergeCell ref="E13:F13"/>
    <mergeCell ref="A14:G14"/>
    <mergeCell ref="A11:D11"/>
    <mergeCell ref="E11:F11"/>
    <mergeCell ref="A12:D12"/>
    <mergeCell ref="A126:G126"/>
    <mergeCell ref="E127:G1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I9" sqref="I9"/>
    </sheetView>
  </sheetViews>
  <sheetFormatPr defaultRowHeight="12.75" x14ac:dyDescent="0.2"/>
  <cols>
    <col min="1" max="1" width="11" customWidth="1"/>
    <col min="2" max="2" width="24.83203125" customWidth="1"/>
    <col min="3" max="3" width="25" customWidth="1"/>
    <col min="5" max="5" width="18.33203125" customWidth="1"/>
    <col min="6" max="6" width="21.5" customWidth="1"/>
    <col min="7" max="7" width="21.6640625" customWidth="1"/>
    <col min="8" max="8" width="19.1640625" customWidth="1"/>
    <col min="9" max="9" width="19.33203125" customWidth="1"/>
    <col min="10" max="11" width="15.1640625" customWidth="1"/>
    <col min="257" max="257" width="11" customWidth="1"/>
    <col min="258" max="258" width="24.83203125" customWidth="1"/>
    <col min="259" max="259" width="25" customWidth="1"/>
    <col min="261" max="261" width="18.33203125" customWidth="1"/>
    <col min="262" max="262" width="21.5" customWidth="1"/>
    <col min="263" max="263" width="21.6640625" customWidth="1"/>
    <col min="264" max="264" width="19.1640625" customWidth="1"/>
    <col min="265" max="265" width="19.33203125" customWidth="1"/>
    <col min="266" max="267" width="15.1640625" customWidth="1"/>
    <col min="513" max="513" width="11" customWidth="1"/>
    <col min="514" max="514" width="24.83203125" customWidth="1"/>
    <col min="515" max="515" width="25" customWidth="1"/>
    <col min="517" max="517" width="18.33203125" customWidth="1"/>
    <col min="518" max="518" width="21.5" customWidth="1"/>
    <col min="519" max="519" width="21.6640625" customWidth="1"/>
    <col min="520" max="520" width="19.1640625" customWidth="1"/>
    <col min="521" max="521" width="19.33203125" customWidth="1"/>
    <col min="522" max="523" width="15.1640625" customWidth="1"/>
    <col min="769" max="769" width="11" customWidth="1"/>
    <col min="770" max="770" width="24.83203125" customWidth="1"/>
    <col min="771" max="771" width="25" customWidth="1"/>
    <col min="773" max="773" width="18.33203125" customWidth="1"/>
    <col min="774" max="774" width="21.5" customWidth="1"/>
    <col min="775" max="775" width="21.6640625" customWidth="1"/>
    <col min="776" max="776" width="19.1640625" customWidth="1"/>
    <col min="777" max="777" width="19.33203125" customWidth="1"/>
    <col min="778" max="779" width="15.1640625" customWidth="1"/>
    <col min="1025" max="1025" width="11" customWidth="1"/>
    <col min="1026" max="1026" width="24.83203125" customWidth="1"/>
    <col min="1027" max="1027" width="25" customWidth="1"/>
    <col min="1029" max="1029" width="18.33203125" customWidth="1"/>
    <col min="1030" max="1030" width="21.5" customWidth="1"/>
    <col min="1031" max="1031" width="21.6640625" customWidth="1"/>
    <col min="1032" max="1032" width="19.1640625" customWidth="1"/>
    <col min="1033" max="1033" width="19.33203125" customWidth="1"/>
    <col min="1034" max="1035" width="15.1640625" customWidth="1"/>
    <col min="1281" max="1281" width="11" customWidth="1"/>
    <col min="1282" max="1282" width="24.83203125" customWidth="1"/>
    <col min="1283" max="1283" width="25" customWidth="1"/>
    <col min="1285" max="1285" width="18.33203125" customWidth="1"/>
    <col min="1286" max="1286" width="21.5" customWidth="1"/>
    <col min="1287" max="1287" width="21.6640625" customWidth="1"/>
    <col min="1288" max="1288" width="19.1640625" customWidth="1"/>
    <col min="1289" max="1289" width="19.33203125" customWidth="1"/>
    <col min="1290" max="1291" width="15.1640625" customWidth="1"/>
    <col min="1537" max="1537" width="11" customWidth="1"/>
    <col min="1538" max="1538" width="24.83203125" customWidth="1"/>
    <col min="1539" max="1539" width="25" customWidth="1"/>
    <col min="1541" max="1541" width="18.33203125" customWidth="1"/>
    <col min="1542" max="1542" width="21.5" customWidth="1"/>
    <col min="1543" max="1543" width="21.6640625" customWidth="1"/>
    <col min="1544" max="1544" width="19.1640625" customWidth="1"/>
    <col min="1545" max="1545" width="19.33203125" customWidth="1"/>
    <col min="1546" max="1547" width="15.1640625" customWidth="1"/>
    <col min="1793" max="1793" width="11" customWidth="1"/>
    <col min="1794" max="1794" width="24.83203125" customWidth="1"/>
    <col min="1795" max="1795" width="25" customWidth="1"/>
    <col min="1797" max="1797" width="18.33203125" customWidth="1"/>
    <col min="1798" max="1798" width="21.5" customWidth="1"/>
    <col min="1799" max="1799" width="21.6640625" customWidth="1"/>
    <col min="1800" max="1800" width="19.1640625" customWidth="1"/>
    <col min="1801" max="1801" width="19.33203125" customWidth="1"/>
    <col min="1802" max="1803" width="15.1640625" customWidth="1"/>
    <col min="2049" max="2049" width="11" customWidth="1"/>
    <col min="2050" max="2050" width="24.83203125" customWidth="1"/>
    <col min="2051" max="2051" width="25" customWidth="1"/>
    <col min="2053" max="2053" width="18.33203125" customWidth="1"/>
    <col min="2054" max="2054" width="21.5" customWidth="1"/>
    <col min="2055" max="2055" width="21.6640625" customWidth="1"/>
    <col min="2056" max="2056" width="19.1640625" customWidth="1"/>
    <col min="2057" max="2057" width="19.33203125" customWidth="1"/>
    <col min="2058" max="2059" width="15.1640625" customWidth="1"/>
    <col min="2305" max="2305" width="11" customWidth="1"/>
    <col min="2306" max="2306" width="24.83203125" customWidth="1"/>
    <col min="2307" max="2307" width="25" customWidth="1"/>
    <col min="2309" max="2309" width="18.33203125" customWidth="1"/>
    <col min="2310" max="2310" width="21.5" customWidth="1"/>
    <col min="2311" max="2311" width="21.6640625" customWidth="1"/>
    <col min="2312" max="2312" width="19.1640625" customWidth="1"/>
    <col min="2313" max="2313" width="19.33203125" customWidth="1"/>
    <col min="2314" max="2315" width="15.1640625" customWidth="1"/>
    <col min="2561" max="2561" width="11" customWidth="1"/>
    <col min="2562" max="2562" width="24.83203125" customWidth="1"/>
    <col min="2563" max="2563" width="25" customWidth="1"/>
    <col min="2565" max="2565" width="18.33203125" customWidth="1"/>
    <col min="2566" max="2566" width="21.5" customWidth="1"/>
    <col min="2567" max="2567" width="21.6640625" customWidth="1"/>
    <col min="2568" max="2568" width="19.1640625" customWidth="1"/>
    <col min="2569" max="2569" width="19.33203125" customWidth="1"/>
    <col min="2570" max="2571" width="15.1640625" customWidth="1"/>
    <col min="2817" max="2817" width="11" customWidth="1"/>
    <col min="2818" max="2818" width="24.83203125" customWidth="1"/>
    <col min="2819" max="2819" width="25" customWidth="1"/>
    <col min="2821" max="2821" width="18.33203125" customWidth="1"/>
    <col min="2822" max="2822" width="21.5" customWidth="1"/>
    <col min="2823" max="2823" width="21.6640625" customWidth="1"/>
    <col min="2824" max="2824" width="19.1640625" customWidth="1"/>
    <col min="2825" max="2825" width="19.33203125" customWidth="1"/>
    <col min="2826" max="2827" width="15.1640625" customWidth="1"/>
    <col min="3073" max="3073" width="11" customWidth="1"/>
    <col min="3074" max="3074" width="24.83203125" customWidth="1"/>
    <col min="3075" max="3075" width="25" customWidth="1"/>
    <col min="3077" max="3077" width="18.33203125" customWidth="1"/>
    <col min="3078" max="3078" width="21.5" customWidth="1"/>
    <col min="3079" max="3079" width="21.6640625" customWidth="1"/>
    <col min="3080" max="3080" width="19.1640625" customWidth="1"/>
    <col min="3081" max="3081" width="19.33203125" customWidth="1"/>
    <col min="3082" max="3083" width="15.1640625" customWidth="1"/>
    <col min="3329" max="3329" width="11" customWidth="1"/>
    <col min="3330" max="3330" width="24.83203125" customWidth="1"/>
    <col min="3331" max="3331" width="25" customWidth="1"/>
    <col min="3333" max="3333" width="18.33203125" customWidth="1"/>
    <col min="3334" max="3334" width="21.5" customWidth="1"/>
    <col min="3335" max="3335" width="21.6640625" customWidth="1"/>
    <col min="3336" max="3336" width="19.1640625" customWidth="1"/>
    <col min="3337" max="3337" width="19.33203125" customWidth="1"/>
    <col min="3338" max="3339" width="15.1640625" customWidth="1"/>
    <col min="3585" max="3585" width="11" customWidth="1"/>
    <col min="3586" max="3586" width="24.83203125" customWidth="1"/>
    <col min="3587" max="3587" width="25" customWidth="1"/>
    <col min="3589" max="3589" width="18.33203125" customWidth="1"/>
    <col min="3590" max="3590" width="21.5" customWidth="1"/>
    <col min="3591" max="3591" width="21.6640625" customWidth="1"/>
    <col min="3592" max="3592" width="19.1640625" customWidth="1"/>
    <col min="3593" max="3593" width="19.33203125" customWidth="1"/>
    <col min="3594" max="3595" width="15.1640625" customWidth="1"/>
    <col min="3841" max="3841" width="11" customWidth="1"/>
    <col min="3842" max="3842" width="24.83203125" customWidth="1"/>
    <col min="3843" max="3843" width="25" customWidth="1"/>
    <col min="3845" max="3845" width="18.33203125" customWidth="1"/>
    <col min="3846" max="3846" width="21.5" customWidth="1"/>
    <col min="3847" max="3847" width="21.6640625" customWidth="1"/>
    <col min="3848" max="3848" width="19.1640625" customWidth="1"/>
    <col min="3849" max="3849" width="19.33203125" customWidth="1"/>
    <col min="3850" max="3851" width="15.1640625" customWidth="1"/>
    <col min="4097" max="4097" width="11" customWidth="1"/>
    <col min="4098" max="4098" width="24.83203125" customWidth="1"/>
    <col min="4099" max="4099" width="25" customWidth="1"/>
    <col min="4101" max="4101" width="18.33203125" customWidth="1"/>
    <col min="4102" max="4102" width="21.5" customWidth="1"/>
    <col min="4103" max="4103" width="21.6640625" customWidth="1"/>
    <col min="4104" max="4104" width="19.1640625" customWidth="1"/>
    <col min="4105" max="4105" width="19.33203125" customWidth="1"/>
    <col min="4106" max="4107" width="15.1640625" customWidth="1"/>
    <col min="4353" max="4353" width="11" customWidth="1"/>
    <col min="4354" max="4354" width="24.83203125" customWidth="1"/>
    <col min="4355" max="4355" width="25" customWidth="1"/>
    <col min="4357" max="4357" width="18.33203125" customWidth="1"/>
    <col min="4358" max="4358" width="21.5" customWidth="1"/>
    <col min="4359" max="4359" width="21.6640625" customWidth="1"/>
    <col min="4360" max="4360" width="19.1640625" customWidth="1"/>
    <col min="4361" max="4361" width="19.33203125" customWidth="1"/>
    <col min="4362" max="4363" width="15.1640625" customWidth="1"/>
    <col min="4609" max="4609" width="11" customWidth="1"/>
    <col min="4610" max="4610" width="24.83203125" customWidth="1"/>
    <col min="4611" max="4611" width="25" customWidth="1"/>
    <col min="4613" max="4613" width="18.33203125" customWidth="1"/>
    <col min="4614" max="4614" width="21.5" customWidth="1"/>
    <col min="4615" max="4615" width="21.6640625" customWidth="1"/>
    <col min="4616" max="4616" width="19.1640625" customWidth="1"/>
    <col min="4617" max="4617" width="19.33203125" customWidth="1"/>
    <col min="4618" max="4619" width="15.1640625" customWidth="1"/>
    <col min="4865" max="4865" width="11" customWidth="1"/>
    <col min="4866" max="4866" width="24.83203125" customWidth="1"/>
    <col min="4867" max="4867" width="25" customWidth="1"/>
    <col min="4869" max="4869" width="18.33203125" customWidth="1"/>
    <col min="4870" max="4870" width="21.5" customWidth="1"/>
    <col min="4871" max="4871" width="21.6640625" customWidth="1"/>
    <col min="4872" max="4872" width="19.1640625" customWidth="1"/>
    <col min="4873" max="4873" width="19.33203125" customWidth="1"/>
    <col min="4874" max="4875" width="15.1640625" customWidth="1"/>
    <col min="5121" max="5121" width="11" customWidth="1"/>
    <col min="5122" max="5122" width="24.83203125" customWidth="1"/>
    <col min="5123" max="5123" width="25" customWidth="1"/>
    <col min="5125" max="5125" width="18.33203125" customWidth="1"/>
    <col min="5126" max="5126" width="21.5" customWidth="1"/>
    <col min="5127" max="5127" width="21.6640625" customWidth="1"/>
    <col min="5128" max="5128" width="19.1640625" customWidth="1"/>
    <col min="5129" max="5129" width="19.33203125" customWidth="1"/>
    <col min="5130" max="5131" width="15.1640625" customWidth="1"/>
    <col min="5377" max="5377" width="11" customWidth="1"/>
    <col min="5378" max="5378" width="24.83203125" customWidth="1"/>
    <col min="5379" max="5379" width="25" customWidth="1"/>
    <col min="5381" max="5381" width="18.33203125" customWidth="1"/>
    <col min="5382" max="5382" width="21.5" customWidth="1"/>
    <col min="5383" max="5383" width="21.6640625" customWidth="1"/>
    <col min="5384" max="5384" width="19.1640625" customWidth="1"/>
    <col min="5385" max="5385" width="19.33203125" customWidth="1"/>
    <col min="5386" max="5387" width="15.1640625" customWidth="1"/>
    <col min="5633" max="5633" width="11" customWidth="1"/>
    <col min="5634" max="5634" width="24.83203125" customWidth="1"/>
    <col min="5635" max="5635" width="25" customWidth="1"/>
    <col min="5637" max="5637" width="18.33203125" customWidth="1"/>
    <col min="5638" max="5638" width="21.5" customWidth="1"/>
    <col min="5639" max="5639" width="21.6640625" customWidth="1"/>
    <col min="5640" max="5640" width="19.1640625" customWidth="1"/>
    <col min="5641" max="5641" width="19.33203125" customWidth="1"/>
    <col min="5642" max="5643" width="15.1640625" customWidth="1"/>
    <col min="5889" max="5889" width="11" customWidth="1"/>
    <col min="5890" max="5890" width="24.83203125" customWidth="1"/>
    <col min="5891" max="5891" width="25" customWidth="1"/>
    <col min="5893" max="5893" width="18.33203125" customWidth="1"/>
    <col min="5894" max="5894" width="21.5" customWidth="1"/>
    <col min="5895" max="5895" width="21.6640625" customWidth="1"/>
    <col min="5896" max="5896" width="19.1640625" customWidth="1"/>
    <col min="5897" max="5897" width="19.33203125" customWidth="1"/>
    <col min="5898" max="5899" width="15.1640625" customWidth="1"/>
    <col min="6145" max="6145" width="11" customWidth="1"/>
    <col min="6146" max="6146" width="24.83203125" customWidth="1"/>
    <col min="6147" max="6147" width="25" customWidth="1"/>
    <col min="6149" max="6149" width="18.33203125" customWidth="1"/>
    <col min="6150" max="6150" width="21.5" customWidth="1"/>
    <col min="6151" max="6151" width="21.6640625" customWidth="1"/>
    <col min="6152" max="6152" width="19.1640625" customWidth="1"/>
    <col min="6153" max="6153" width="19.33203125" customWidth="1"/>
    <col min="6154" max="6155" width="15.1640625" customWidth="1"/>
    <col min="6401" max="6401" width="11" customWidth="1"/>
    <col min="6402" max="6402" width="24.83203125" customWidth="1"/>
    <col min="6403" max="6403" width="25" customWidth="1"/>
    <col min="6405" max="6405" width="18.33203125" customWidth="1"/>
    <col min="6406" max="6406" width="21.5" customWidth="1"/>
    <col min="6407" max="6407" width="21.6640625" customWidth="1"/>
    <col min="6408" max="6408" width="19.1640625" customWidth="1"/>
    <col min="6409" max="6409" width="19.33203125" customWidth="1"/>
    <col min="6410" max="6411" width="15.1640625" customWidth="1"/>
    <col min="6657" max="6657" width="11" customWidth="1"/>
    <col min="6658" max="6658" width="24.83203125" customWidth="1"/>
    <col min="6659" max="6659" width="25" customWidth="1"/>
    <col min="6661" max="6661" width="18.33203125" customWidth="1"/>
    <col min="6662" max="6662" width="21.5" customWidth="1"/>
    <col min="6663" max="6663" width="21.6640625" customWidth="1"/>
    <col min="6664" max="6664" width="19.1640625" customWidth="1"/>
    <col min="6665" max="6665" width="19.33203125" customWidth="1"/>
    <col min="6666" max="6667" width="15.1640625" customWidth="1"/>
    <col min="6913" max="6913" width="11" customWidth="1"/>
    <col min="6914" max="6914" width="24.83203125" customWidth="1"/>
    <col min="6915" max="6915" width="25" customWidth="1"/>
    <col min="6917" max="6917" width="18.33203125" customWidth="1"/>
    <col min="6918" max="6918" width="21.5" customWidth="1"/>
    <col min="6919" max="6919" width="21.6640625" customWidth="1"/>
    <col min="6920" max="6920" width="19.1640625" customWidth="1"/>
    <col min="6921" max="6921" width="19.33203125" customWidth="1"/>
    <col min="6922" max="6923" width="15.1640625" customWidth="1"/>
    <col min="7169" max="7169" width="11" customWidth="1"/>
    <col min="7170" max="7170" width="24.83203125" customWidth="1"/>
    <col min="7171" max="7171" width="25" customWidth="1"/>
    <col min="7173" max="7173" width="18.33203125" customWidth="1"/>
    <col min="7174" max="7174" width="21.5" customWidth="1"/>
    <col min="7175" max="7175" width="21.6640625" customWidth="1"/>
    <col min="7176" max="7176" width="19.1640625" customWidth="1"/>
    <col min="7177" max="7177" width="19.33203125" customWidth="1"/>
    <col min="7178" max="7179" width="15.1640625" customWidth="1"/>
    <col min="7425" max="7425" width="11" customWidth="1"/>
    <col min="7426" max="7426" width="24.83203125" customWidth="1"/>
    <col min="7427" max="7427" width="25" customWidth="1"/>
    <col min="7429" max="7429" width="18.33203125" customWidth="1"/>
    <col min="7430" max="7430" width="21.5" customWidth="1"/>
    <col min="7431" max="7431" width="21.6640625" customWidth="1"/>
    <col min="7432" max="7432" width="19.1640625" customWidth="1"/>
    <col min="7433" max="7433" width="19.33203125" customWidth="1"/>
    <col min="7434" max="7435" width="15.1640625" customWidth="1"/>
    <col min="7681" max="7681" width="11" customWidth="1"/>
    <col min="7682" max="7682" width="24.83203125" customWidth="1"/>
    <col min="7683" max="7683" width="25" customWidth="1"/>
    <col min="7685" max="7685" width="18.33203125" customWidth="1"/>
    <col min="7686" max="7686" width="21.5" customWidth="1"/>
    <col min="7687" max="7687" width="21.6640625" customWidth="1"/>
    <col min="7688" max="7688" width="19.1640625" customWidth="1"/>
    <col min="7689" max="7689" width="19.33203125" customWidth="1"/>
    <col min="7690" max="7691" width="15.1640625" customWidth="1"/>
    <col min="7937" max="7937" width="11" customWidth="1"/>
    <col min="7938" max="7938" width="24.83203125" customWidth="1"/>
    <col min="7939" max="7939" width="25" customWidth="1"/>
    <col min="7941" max="7941" width="18.33203125" customWidth="1"/>
    <col min="7942" max="7942" width="21.5" customWidth="1"/>
    <col min="7943" max="7943" width="21.6640625" customWidth="1"/>
    <col min="7944" max="7944" width="19.1640625" customWidth="1"/>
    <col min="7945" max="7945" width="19.33203125" customWidth="1"/>
    <col min="7946" max="7947" width="15.1640625" customWidth="1"/>
    <col min="8193" max="8193" width="11" customWidth="1"/>
    <col min="8194" max="8194" width="24.83203125" customWidth="1"/>
    <col min="8195" max="8195" width="25" customWidth="1"/>
    <col min="8197" max="8197" width="18.33203125" customWidth="1"/>
    <col min="8198" max="8198" width="21.5" customWidth="1"/>
    <col min="8199" max="8199" width="21.6640625" customWidth="1"/>
    <col min="8200" max="8200" width="19.1640625" customWidth="1"/>
    <col min="8201" max="8201" width="19.33203125" customWidth="1"/>
    <col min="8202" max="8203" width="15.1640625" customWidth="1"/>
    <col min="8449" max="8449" width="11" customWidth="1"/>
    <col min="8450" max="8450" width="24.83203125" customWidth="1"/>
    <col min="8451" max="8451" width="25" customWidth="1"/>
    <col min="8453" max="8453" width="18.33203125" customWidth="1"/>
    <col min="8454" max="8454" width="21.5" customWidth="1"/>
    <col min="8455" max="8455" width="21.6640625" customWidth="1"/>
    <col min="8456" max="8456" width="19.1640625" customWidth="1"/>
    <col min="8457" max="8457" width="19.33203125" customWidth="1"/>
    <col min="8458" max="8459" width="15.1640625" customWidth="1"/>
    <col min="8705" max="8705" width="11" customWidth="1"/>
    <col min="8706" max="8706" width="24.83203125" customWidth="1"/>
    <col min="8707" max="8707" width="25" customWidth="1"/>
    <col min="8709" max="8709" width="18.33203125" customWidth="1"/>
    <col min="8710" max="8710" width="21.5" customWidth="1"/>
    <col min="8711" max="8711" width="21.6640625" customWidth="1"/>
    <col min="8712" max="8712" width="19.1640625" customWidth="1"/>
    <col min="8713" max="8713" width="19.33203125" customWidth="1"/>
    <col min="8714" max="8715" width="15.1640625" customWidth="1"/>
    <col min="8961" max="8961" width="11" customWidth="1"/>
    <col min="8962" max="8962" width="24.83203125" customWidth="1"/>
    <col min="8963" max="8963" width="25" customWidth="1"/>
    <col min="8965" max="8965" width="18.33203125" customWidth="1"/>
    <col min="8966" max="8966" width="21.5" customWidth="1"/>
    <col min="8967" max="8967" width="21.6640625" customWidth="1"/>
    <col min="8968" max="8968" width="19.1640625" customWidth="1"/>
    <col min="8969" max="8969" width="19.33203125" customWidth="1"/>
    <col min="8970" max="8971" width="15.1640625" customWidth="1"/>
    <col min="9217" max="9217" width="11" customWidth="1"/>
    <col min="9218" max="9218" width="24.83203125" customWidth="1"/>
    <col min="9219" max="9219" width="25" customWidth="1"/>
    <col min="9221" max="9221" width="18.33203125" customWidth="1"/>
    <col min="9222" max="9222" width="21.5" customWidth="1"/>
    <col min="9223" max="9223" width="21.6640625" customWidth="1"/>
    <col min="9224" max="9224" width="19.1640625" customWidth="1"/>
    <col min="9225" max="9225" width="19.33203125" customWidth="1"/>
    <col min="9226" max="9227" width="15.1640625" customWidth="1"/>
    <col min="9473" max="9473" width="11" customWidth="1"/>
    <col min="9474" max="9474" width="24.83203125" customWidth="1"/>
    <col min="9475" max="9475" width="25" customWidth="1"/>
    <col min="9477" max="9477" width="18.33203125" customWidth="1"/>
    <col min="9478" max="9478" width="21.5" customWidth="1"/>
    <col min="9479" max="9479" width="21.6640625" customWidth="1"/>
    <col min="9480" max="9480" width="19.1640625" customWidth="1"/>
    <col min="9481" max="9481" width="19.33203125" customWidth="1"/>
    <col min="9482" max="9483" width="15.1640625" customWidth="1"/>
    <col min="9729" max="9729" width="11" customWidth="1"/>
    <col min="9730" max="9730" width="24.83203125" customWidth="1"/>
    <col min="9731" max="9731" width="25" customWidth="1"/>
    <col min="9733" max="9733" width="18.33203125" customWidth="1"/>
    <col min="9734" max="9734" width="21.5" customWidth="1"/>
    <col min="9735" max="9735" width="21.6640625" customWidth="1"/>
    <col min="9736" max="9736" width="19.1640625" customWidth="1"/>
    <col min="9737" max="9737" width="19.33203125" customWidth="1"/>
    <col min="9738" max="9739" width="15.1640625" customWidth="1"/>
    <col min="9985" max="9985" width="11" customWidth="1"/>
    <col min="9986" max="9986" width="24.83203125" customWidth="1"/>
    <col min="9987" max="9987" width="25" customWidth="1"/>
    <col min="9989" max="9989" width="18.33203125" customWidth="1"/>
    <col min="9990" max="9990" width="21.5" customWidth="1"/>
    <col min="9991" max="9991" width="21.6640625" customWidth="1"/>
    <col min="9992" max="9992" width="19.1640625" customWidth="1"/>
    <col min="9993" max="9993" width="19.33203125" customWidth="1"/>
    <col min="9994" max="9995" width="15.1640625" customWidth="1"/>
    <col min="10241" max="10241" width="11" customWidth="1"/>
    <col min="10242" max="10242" width="24.83203125" customWidth="1"/>
    <col min="10243" max="10243" width="25" customWidth="1"/>
    <col min="10245" max="10245" width="18.33203125" customWidth="1"/>
    <col min="10246" max="10246" width="21.5" customWidth="1"/>
    <col min="10247" max="10247" width="21.6640625" customWidth="1"/>
    <col min="10248" max="10248" width="19.1640625" customWidth="1"/>
    <col min="10249" max="10249" width="19.33203125" customWidth="1"/>
    <col min="10250" max="10251" width="15.1640625" customWidth="1"/>
    <col min="10497" max="10497" width="11" customWidth="1"/>
    <col min="10498" max="10498" width="24.83203125" customWidth="1"/>
    <col min="10499" max="10499" width="25" customWidth="1"/>
    <col min="10501" max="10501" width="18.33203125" customWidth="1"/>
    <col min="10502" max="10502" width="21.5" customWidth="1"/>
    <col min="10503" max="10503" width="21.6640625" customWidth="1"/>
    <col min="10504" max="10504" width="19.1640625" customWidth="1"/>
    <col min="10505" max="10505" width="19.33203125" customWidth="1"/>
    <col min="10506" max="10507" width="15.1640625" customWidth="1"/>
    <col min="10753" max="10753" width="11" customWidth="1"/>
    <col min="10754" max="10754" width="24.83203125" customWidth="1"/>
    <col min="10755" max="10755" width="25" customWidth="1"/>
    <col min="10757" max="10757" width="18.33203125" customWidth="1"/>
    <col min="10758" max="10758" width="21.5" customWidth="1"/>
    <col min="10759" max="10759" width="21.6640625" customWidth="1"/>
    <col min="10760" max="10760" width="19.1640625" customWidth="1"/>
    <col min="10761" max="10761" width="19.33203125" customWidth="1"/>
    <col min="10762" max="10763" width="15.1640625" customWidth="1"/>
    <col min="11009" max="11009" width="11" customWidth="1"/>
    <col min="11010" max="11010" width="24.83203125" customWidth="1"/>
    <col min="11011" max="11011" width="25" customWidth="1"/>
    <col min="11013" max="11013" width="18.33203125" customWidth="1"/>
    <col min="11014" max="11014" width="21.5" customWidth="1"/>
    <col min="11015" max="11015" width="21.6640625" customWidth="1"/>
    <col min="11016" max="11016" width="19.1640625" customWidth="1"/>
    <col min="11017" max="11017" width="19.33203125" customWidth="1"/>
    <col min="11018" max="11019" width="15.1640625" customWidth="1"/>
    <col min="11265" max="11265" width="11" customWidth="1"/>
    <col min="11266" max="11266" width="24.83203125" customWidth="1"/>
    <col min="11267" max="11267" width="25" customWidth="1"/>
    <col min="11269" max="11269" width="18.33203125" customWidth="1"/>
    <col min="11270" max="11270" width="21.5" customWidth="1"/>
    <col min="11271" max="11271" width="21.6640625" customWidth="1"/>
    <col min="11272" max="11272" width="19.1640625" customWidth="1"/>
    <col min="11273" max="11273" width="19.33203125" customWidth="1"/>
    <col min="11274" max="11275" width="15.1640625" customWidth="1"/>
    <col min="11521" max="11521" width="11" customWidth="1"/>
    <col min="11522" max="11522" width="24.83203125" customWidth="1"/>
    <col min="11523" max="11523" width="25" customWidth="1"/>
    <col min="11525" max="11525" width="18.33203125" customWidth="1"/>
    <col min="11526" max="11526" width="21.5" customWidth="1"/>
    <col min="11527" max="11527" width="21.6640625" customWidth="1"/>
    <col min="11528" max="11528" width="19.1640625" customWidth="1"/>
    <col min="11529" max="11529" width="19.33203125" customWidth="1"/>
    <col min="11530" max="11531" width="15.1640625" customWidth="1"/>
    <col min="11777" max="11777" width="11" customWidth="1"/>
    <col min="11778" max="11778" width="24.83203125" customWidth="1"/>
    <col min="11779" max="11779" width="25" customWidth="1"/>
    <col min="11781" max="11781" width="18.33203125" customWidth="1"/>
    <col min="11782" max="11782" width="21.5" customWidth="1"/>
    <col min="11783" max="11783" width="21.6640625" customWidth="1"/>
    <col min="11784" max="11784" width="19.1640625" customWidth="1"/>
    <col min="11785" max="11785" width="19.33203125" customWidth="1"/>
    <col min="11786" max="11787" width="15.1640625" customWidth="1"/>
    <col min="12033" max="12033" width="11" customWidth="1"/>
    <col min="12034" max="12034" width="24.83203125" customWidth="1"/>
    <col min="12035" max="12035" width="25" customWidth="1"/>
    <col min="12037" max="12037" width="18.33203125" customWidth="1"/>
    <col min="12038" max="12038" width="21.5" customWidth="1"/>
    <col min="12039" max="12039" width="21.6640625" customWidth="1"/>
    <col min="12040" max="12040" width="19.1640625" customWidth="1"/>
    <col min="12041" max="12041" width="19.33203125" customWidth="1"/>
    <col min="12042" max="12043" width="15.1640625" customWidth="1"/>
    <col min="12289" max="12289" width="11" customWidth="1"/>
    <col min="12290" max="12290" width="24.83203125" customWidth="1"/>
    <col min="12291" max="12291" width="25" customWidth="1"/>
    <col min="12293" max="12293" width="18.33203125" customWidth="1"/>
    <col min="12294" max="12294" width="21.5" customWidth="1"/>
    <col min="12295" max="12295" width="21.6640625" customWidth="1"/>
    <col min="12296" max="12296" width="19.1640625" customWidth="1"/>
    <col min="12297" max="12297" width="19.33203125" customWidth="1"/>
    <col min="12298" max="12299" width="15.1640625" customWidth="1"/>
    <col min="12545" max="12545" width="11" customWidth="1"/>
    <col min="12546" max="12546" width="24.83203125" customWidth="1"/>
    <col min="12547" max="12547" width="25" customWidth="1"/>
    <col min="12549" max="12549" width="18.33203125" customWidth="1"/>
    <col min="12550" max="12550" width="21.5" customWidth="1"/>
    <col min="12551" max="12551" width="21.6640625" customWidth="1"/>
    <col min="12552" max="12552" width="19.1640625" customWidth="1"/>
    <col min="12553" max="12553" width="19.33203125" customWidth="1"/>
    <col min="12554" max="12555" width="15.1640625" customWidth="1"/>
    <col min="12801" max="12801" width="11" customWidth="1"/>
    <col min="12802" max="12802" width="24.83203125" customWidth="1"/>
    <col min="12803" max="12803" width="25" customWidth="1"/>
    <col min="12805" max="12805" width="18.33203125" customWidth="1"/>
    <col min="12806" max="12806" width="21.5" customWidth="1"/>
    <col min="12807" max="12807" width="21.6640625" customWidth="1"/>
    <col min="12808" max="12808" width="19.1640625" customWidth="1"/>
    <col min="12809" max="12809" width="19.33203125" customWidth="1"/>
    <col min="12810" max="12811" width="15.1640625" customWidth="1"/>
    <col min="13057" max="13057" width="11" customWidth="1"/>
    <col min="13058" max="13058" width="24.83203125" customWidth="1"/>
    <col min="13059" max="13059" width="25" customWidth="1"/>
    <col min="13061" max="13061" width="18.33203125" customWidth="1"/>
    <col min="13062" max="13062" width="21.5" customWidth="1"/>
    <col min="13063" max="13063" width="21.6640625" customWidth="1"/>
    <col min="13064" max="13064" width="19.1640625" customWidth="1"/>
    <col min="13065" max="13065" width="19.33203125" customWidth="1"/>
    <col min="13066" max="13067" width="15.1640625" customWidth="1"/>
    <col min="13313" max="13313" width="11" customWidth="1"/>
    <col min="13314" max="13314" width="24.83203125" customWidth="1"/>
    <col min="13315" max="13315" width="25" customWidth="1"/>
    <col min="13317" max="13317" width="18.33203125" customWidth="1"/>
    <col min="13318" max="13318" width="21.5" customWidth="1"/>
    <col min="13319" max="13319" width="21.6640625" customWidth="1"/>
    <col min="13320" max="13320" width="19.1640625" customWidth="1"/>
    <col min="13321" max="13321" width="19.33203125" customWidth="1"/>
    <col min="13322" max="13323" width="15.1640625" customWidth="1"/>
    <col min="13569" max="13569" width="11" customWidth="1"/>
    <col min="13570" max="13570" width="24.83203125" customWidth="1"/>
    <col min="13571" max="13571" width="25" customWidth="1"/>
    <col min="13573" max="13573" width="18.33203125" customWidth="1"/>
    <col min="13574" max="13574" width="21.5" customWidth="1"/>
    <col min="13575" max="13575" width="21.6640625" customWidth="1"/>
    <col min="13576" max="13576" width="19.1640625" customWidth="1"/>
    <col min="13577" max="13577" width="19.33203125" customWidth="1"/>
    <col min="13578" max="13579" width="15.1640625" customWidth="1"/>
    <col min="13825" max="13825" width="11" customWidth="1"/>
    <col min="13826" max="13826" width="24.83203125" customWidth="1"/>
    <col min="13827" max="13827" width="25" customWidth="1"/>
    <col min="13829" max="13829" width="18.33203125" customWidth="1"/>
    <col min="13830" max="13830" width="21.5" customWidth="1"/>
    <col min="13831" max="13831" width="21.6640625" customWidth="1"/>
    <col min="13832" max="13832" width="19.1640625" customWidth="1"/>
    <col min="13833" max="13833" width="19.33203125" customWidth="1"/>
    <col min="13834" max="13835" width="15.1640625" customWidth="1"/>
    <col min="14081" max="14081" width="11" customWidth="1"/>
    <col min="14082" max="14082" width="24.83203125" customWidth="1"/>
    <col min="14083" max="14083" width="25" customWidth="1"/>
    <col min="14085" max="14085" width="18.33203125" customWidth="1"/>
    <col min="14086" max="14086" width="21.5" customWidth="1"/>
    <col min="14087" max="14087" width="21.6640625" customWidth="1"/>
    <col min="14088" max="14088" width="19.1640625" customWidth="1"/>
    <col min="14089" max="14089" width="19.33203125" customWidth="1"/>
    <col min="14090" max="14091" width="15.1640625" customWidth="1"/>
    <col min="14337" max="14337" width="11" customWidth="1"/>
    <col min="14338" max="14338" width="24.83203125" customWidth="1"/>
    <col min="14339" max="14339" width="25" customWidth="1"/>
    <col min="14341" max="14341" width="18.33203125" customWidth="1"/>
    <col min="14342" max="14342" width="21.5" customWidth="1"/>
    <col min="14343" max="14343" width="21.6640625" customWidth="1"/>
    <col min="14344" max="14344" width="19.1640625" customWidth="1"/>
    <col min="14345" max="14345" width="19.33203125" customWidth="1"/>
    <col min="14346" max="14347" width="15.1640625" customWidth="1"/>
    <col min="14593" max="14593" width="11" customWidth="1"/>
    <col min="14594" max="14594" width="24.83203125" customWidth="1"/>
    <col min="14595" max="14595" width="25" customWidth="1"/>
    <col min="14597" max="14597" width="18.33203125" customWidth="1"/>
    <col min="14598" max="14598" width="21.5" customWidth="1"/>
    <col min="14599" max="14599" width="21.6640625" customWidth="1"/>
    <col min="14600" max="14600" width="19.1640625" customWidth="1"/>
    <col min="14601" max="14601" width="19.33203125" customWidth="1"/>
    <col min="14602" max="14603" width="15.1640625" customWidth="1"/>
    <col min="14849" max="14849" width="11" customWidth="1"/>
    <col min="14850" max="14850" width="24.83203125" customWidth="1"/>
    <col min="14851" max="14851" width="25" customWidth="1"/>
    <col min="14853" max="14853" width="18.33203125" customWidth="1"/>
    <col min="14854" max="14854" width="21.5" customWidth="1"/>
    <col min="14855" max="14855" width="21.6640625" customWidth="1"/>
    <col min="14856" max="14856" width="19.1640625" customWidth="1"/>
    <col min="14857" max="14857" width="19.33203125" customWidth="1"/>
    <col min="14858" max="14859" width="15.1640625" customWidth="1"/>
    <col min="15105" max="15105" width="11" customWidth="1"/>
    <col min="15106" max="15106" width="24.83203125" customWidth="1"/>
    <col min="15107" max="15107" width="25" customWidth="1"/>
    <col min="15109" max="15109" width="18.33203125" customWidth="1"/>
    <col min="15110" max="15110" width="21.5" customWidth="1"/>
    <col min="15111" max="15111" width="21.6640625" customWidth="1"/>
    <col min="15112" max="15112" width="19.1640625" customWidth="1"/>
    <col min="15113" max="15113" width="19.33203125" customWidth="1"/>
    <col min="15114" max="15115" width="15.1640625" customWidth="1"/>
    <col min="15361" max="15361" width="11" customWidth="1"/>
    <col min="15362" max="15362" width="24.83203125" customWidth="1"/>
    <col min="15363" max="15363" width="25" customWidth="1"/>
    <col min="15365" max="15365" width="18.33203125" customWidth="1"/>
    <col min="15366" max="15366" width="21.5" customWidth="1"/>
    <col min="15367" max="15367" width="21.6640625" customWidth="1"/>
    <col min="15368" max="15368" width="19.1640625" customWidth="1"/>
    <col min="15369" max="15369" width="19.33203125" customWidth="1"/>
    <col min="15370" max="15371" width="15.1640625" customWidth="1"/>
    <col min="15617" max="15617" width="11" customWidth="1"/>
    <col min="15618" max="15618" width="24.83203125" customWidth="1"/>
    <col min="15619" max="15619" width="25" customWidth="1"/>
    <col min="15621" max="15621" width="18.33203125" customWidth="1"/>
    <col min="15622" max="15622" width="21.5" customWidth="1"/>
    <col min="15623" max="15623" width="21.6640625" customWidth="1"/>
    <col min="15624" max="15624" width="19.1640625" customWidth="1"/>
    <col min="15625" max="15625" width="19.33203125" customWidth="1"/>
    <col min="15626" max="15627" width="15.1640625" customWidth="1"/>
    <col min="15873" max="15873" width="11" customWidth="1"/>
    <col min="15874" max="15874" width="24.83203125" customWidth="1"/>
    <col min="15875" max="15875" width="25" customWidth="1"/>
    <col min="15877" max="15877" width="18.33203125" customWidth="1"/>
    <col min="15878" max="15878" width="21.5" customWidth="1"/>
    <col min="15879" max="15879" width="21.6640625" customWidth="1"/>
    <col min="15880" max="15880" width="19.1640625" customWidth="1"/>
    <col min="15881" max="15881" width="19.33203125" customWidth="1"/>
    <col min="15882" max="15883" width="15.1640625" customWidth="1"/>
    <col min="16129" max="16129" width="11" customWidth="1"/>
    <col min="16130" max="16130" width="24.83203125" customWidth="1"/>
    <col min="16131" max="16131" width="25" customWidth="1"/>
    <col min="16133" max="16133" width="18.33203125" customWidth="1"/>
    <col min="16134" max="16134" width="21.5" customWidth="1"/>
    <col min="16135" max="16135" width="21.6640625" customWidth="1"/>
    <col min="16136" max="16136" width="19.1640625" customWidth="1"/>
    <col min="16137" max="16137" width="19.33203125" customWidth="1"/>
    <col min="16138" max="16139" width="15.1640625" customWidth="1"/>
  </cols>
  <sheetData>
    <row r="2" spans="1:12" ht="15.75" x14ac:dyDescent="0.2">
      <c r="A2" s="2"/>
      <c r="B2" s="3" t="s">
        <v>64</v>
      </c>
      <c r="C2" s="2"/>
      <c r="D2" s="2"/>
      <c r="E2" s="2"/>
      <c r="F2" s="4"/>
      <c r="G2" s="2"/>
      <c r="H2" s="5"/>
      <c r="I2" s="2"/>
      <c r="J2" s="2"/>
      <c r="K2" s="2"/>
      <c r="L2" s="2"/>
    </row>
    <row r="3" spans="1:12" x14ac:dyDescent="0.2">
      <c r="A3" s="2"/>
      <c r="B3" s="2"/>
      <c r="C3" s="6"/>
      <c r="D3" s="2"/>
      <c r="E3" s="2"/>
      <c r="F3" s="2"/>
      <c r="G3" s="2"/>
      <c r="H3" s="5"/>
      <c r="I3" s="2"/>
      <c r="J3" s="2"/>
      <c r="K3" s="2"/>
      <c r="L3" s="2"/>
    </row>
    <row r="4" spans="1:12" x14ac:dyDescent="0.2">
      <c r="A4" s="7" t="s">
        <v>153</v>
      </c>
      <c r="B4" s="7"/>
      <c r="C4" s="7"/>
      <c r="D4" s="7"/>
      <c r="E4" s="7"/>
      <c r="F4" s="7"/>
      <c r="G4" s="7"/>
      <c r="H4" s="8"/>
      <c r="I4" s="7"/>
      <c r="J4" s="7"/>
      <c r="K4" s="7"/>
      <c r="L4" s="7"/>
    </row>
    <row r="5" spans="1:12" x14ac:dyDescent="0.2">
      <c r="A5" s="228" t="s">
        <v>65</v>
      </c>
      <c r="B5" s="9" t="s">
        <v>66</v>
      </c>
      <c r="C5" s="10" t="s">
        <v>67</v>
      </c>
      <c r="D5" s="10" t="s">
        <v>68</v>
      </c>
      <c r="E5" s="230" t="s">
        <v>69</v>
      </c>
      <c r="F5" s="230" t="s">
        <v>70</v>
      </c>
      <c r="G5" s="230" t="s">
        <v>71</v>
      </c>
      <c r="H5" s="230" t="s">
        <v>72</v>
      </c>
      <c r="I5" s="228" t="s">
        <v>73</v>
      </c>
      <c r="J5" s="11"/>
    </row>
    <row r="6" spans="1:12" ht="25.5" x14ac:dyDescent="0.2">
      <c r="A6" s="229"/>
      <c r="B6" s="12" t="s">
        <v>74</v>
      </c>
      <c r="C6" s="13" t="s">
        <v>75</v>
      </c>
      <c r="D6" s="13" t="s">
        <v>76</v>
      </c>
      <c r="E6" s="231"/>
      <c r="F6" s="231"/>
      <c r="G6" s="231"/>
      <c r="H6" s="231"/>
      <c r="I6" s="229"/>
      <c r="J6" s="11"/>
    </row>
    <row r="7" spans="1:12" x14ac:dyDescent="0.2">
      <c r="A7" s="14" t="s">
        <v>77</v>
      </c>
      <c r="B7" s="111">
        <f>ЦСЦЭ!H31</f>
        <v>340.87</v>
      </c>
      <c r="C7" s="15">
        <f>B7/165.83</f>
        <v>2</v>
      </c>
      <c r="D7" s="15">
        <v>0</v>
      </c>
      <c r="E7" s="15">
        <f>B7/8/C7</f>
        <v>21</v>
      </c>
      <c r="F7" s="15">
        <f>4325*3</f>
        <v>12975</v>
      </c>
      <c r="G7" s="110">
        <f>26242*1.048</f>
        <v>27501.62</v>
      </c>
      <c r="H7" s="15">
        <f>15000</f>
        <v>15000</v>
      </c>
      <c r="I7" s="16">
        <f>F7*E7*C7+H7*E7*C7+(C7*G7)</f>
        <v>1229953</v>
      </c>
      <c r="J7" s="11"/>
    </row>
    <row r="8" spans="1:12" x14ac:dyDescent="0.2">
      <c r="A8" s="17"/>
      <c r="B8" s="18"/>
      <c r="C8" s="19"/>
      <c r="D8" s="19"/>
      <c r="E8" s="19"/>
      <c r="F8" s="18"/>
      <c r="G8" s="19"/>
      <c r="H8" s="19"/>
      <c r="I8" s="20"/>
      <c r="J8" s="11"/>
    </row>
    <row r="9" spans="1:12" x14ac:dyDescent="0.2">
      <c r="A9" s="21" t="s">
        <v>78</v>
      </c>
      <c r="B9" s="22">
        <f>B7</f>
        <v>341</v>
      </c>
      <c r="C9" s="22">
        <f>C7</f>
        <v>2</v>
      </c>
      <c r="D9" s="22"/>
      <c r="E9" s="22">
        <v>21</v>
      </c>
      <c r="F9" s="22">
        <f>F7</f>
        <v>12975</v>
      </c>
      <c r="G9" s="23">
        <f>G7</f>
        <v>27502</v>
      </c>
      <c r="H9" s="23">
        <f>H7</f>
        <v>15000</v>
      </c>
      <c r="I9" s="24">
        <f>I7</f>
        <v>1229953</v>
      </c>
      <c r="J9" s="11"/>
      <c r="K9" s="25"/>
      <c r="L9" s="26">
        <v>0</v>
      </c>
    </row>
    <row r="10" spans="1:12" s="28" customFormat="1" x14ac:dyDescent="0.2">
      <c r="A10" s="27"/>
      <c r="B10" s="27"/>
      <c r="C10" s="27"/>
      <c r="D10" s="27"/>
      <c r="E10" s="27"/>
      <c r="F10" s="27"/>
      <c r="G10" s="27"/>
      <c r="H10" s="27"/>
      <c r="I10" s="27"/>
      <c r="J10" s="11"/>
    </row>
    <row r="11" spans="1:12" s="28" customFormat="1" ht="38.25" customHeight="1" x14ac:dyDescent="0.2">
      <c r="A11" s="227" t="s">
        <v>154</v>
      </c>
      <c r="B11" s="227"/>
      <c r="C11" s="29"/>
      <c r="D11" s="29"/>
      <c r="E11" s="29"/>
      <c r="F11" s="30"/>
      <c r="G11" s="29"/>
      <c r="H11" s="29"/>
      <c r="I11" s="29"/>
      <c r="J11" s="29"/>
      <c r="K11" s="29"/>
      <c r="L11" s="29"/>
    </row>
    <row r="12" spans="1:12" s="28" customFormat="1" x14ac:dyDescent="0.2">
      <c r="A12" s="29"/>
      <c r="B12" s="31"/>
      <c r="C12" s="29"/>
      <c r="D12" s="29"/>
      <c r="E12" s="29"/>
      <c r="F12" s="29"/>
      <c r="G12" s="32"/>
      <c r="H12" s="29"/>
      <c r="I12" s="29"/>
      <c r="J12" s="29"/>
      <c r="K12" s="29"/>
      <c r="L12" s="29"/>
    </row>
    <row r="13" spans="1:12" x14ac:dyDescent="0.2">
      <c r="A13" s="33"/>
      <c r="B13" s="29"/>
      <c r="C13" s="33"/>
      <c r="D13" s="33"/>
      <c r="E13" s="33"/>
      <c r="F13" s="33"/>
      <c r="G13" s="33"/>
      <c r="H13" s="33"/>
      <c r="I13" s="33"/>
      <c r="J13" s="29"/>
      <c r="K13" s="33"/>
      <c r="L13" s="33"/>
    </row>
    <row r="14" spans="1:12" x14ac:dyDescent="0.2">
      <c r="A14" s="34"/>
      <c r="E14" s="117"/>
      <c r="J14" s="11"/>
    </row>
    <row r="15" spans="1:12" x14ac:dyDescent="0.2">
      <c r="A15" s="35"/>
      <c r="G15" s="118"/>
      <c r="J15" s="11"/>
    </row>
    <row r="16" spans="1:12" x14ac:dyDescent="0.2">
      <c r="A16" s="35"/>
      <c r="J16" s="11"/>
    </row>
    <row r="17" spans="10:10" x14ac:dyDescent="0.2">
      <c r="J17" s="11"/>
    </row>
    <row r="18" spans="10:10" x14ac:dyDescent="0.2">
      <c r="J18" s="11"/>
    </row>
    <row r="19" spans="10:10" x14ac:dyDescent="0.2">
      <c r="J19" s="11"/>
    </row>
  </sheetData>
  <mergeCells count="7">
    <mergeCell ref="A11:B11"/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L27" sqref="L27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7176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8</xdr:col>
                <xdr:colOff>333375</xdr:colOff>
                <xdr:row>3</xdr:row>
                <xdr:rowOff>28575</xdr:rowOff>
              </to>
            </anchor>
          </objectPr>
        </oleObject>
      </mc:Choice>
      <mc:Fallback>
        <oleObject progId="Объект упаковщика для оболочки" shapeId="717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A104" sqref="A104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1031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21</xdr:col>
                <xdr:colOff>142875</xdr:colOff>
                <xdr:row>49</xdr:row>
                <xdr:rowOff>85725</xdr:rowOff>
              </to>
            </anchor>
          </objectPr>
        </oleObject>
      </mc:Choice>
      <mc:Fallback>
        <oleObject progId="Acrobat Document" shapeId="1031" r:id="rId4"/>
      </mc:Fallback>
    </mc:AlternateContent>
    <mc:AlternateContent xmlns:mc="http://schemas.openxmlformats.org/markup-compatibility/2006">
      <mc:Choice Requires="x14">
        <oleObject progId="Acrobat Document" shapeId="1032" r:id="rId6">
          <objectPr defaultSize="0" r:id="rId7">
            <anchor moveWithCells="1">
              <from>
                <xdr:col>0</xdr:col>
                <xdr:colOff>0</xdr:colOff>
                <xdr:row>51</xdr:row>
                <xdr:rowOff>0</xdr:rowOff>
              </from>
              <to>
                <xdr:col>21</xdr:col>
                <xdr:colOff>142875</xdr:colOff>
                <xdr:row>100</xdr:row>
                <xdr:rowOff>85725</xdr:rowOff>
              </to>
            </anchor>
          </objectPr>
        </oleObject>
      </mc:Choice>
      <mc:Fallback>
        <oleObject progId="Acrobat Document" shapeId="103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opLeftCell="A28" workbookViewId="0">
      <selection activeCell="G46" sqref="G46"/>
    </sheetView>
  </sheetViews>
  <sheetFormatPr defaultRowHeight="12.75" x14ac:dyDescent="0.2"/>
  <cols>
    <col min="1" max="1" width="6.6640625" style="123" customWidth="1"/>
    <col min="2" max="2" width="30.5" style="122" customWidth="1"/>
    <col min="3" max="3" width="53.33203125" style="122" customWidth="1"/>
    <col min="4" max="6" width="13.33203125" style="122" customWidth="1"/>
    <col min="7" max="8" width="15" style="122" customWidth="1"/>
    <col min="9" max="16384" width="9.33203125" style="122"/>
  </cols>
  <sheetData>
    <row r="1" spans="1:8" s="120" customFormat="1" ht="18" customHeight="1" x14ac:dyDescent="0.2">
      <c r="A1" s="119"/>
    </row>
    <row r="2" spans="1:8" s="120" customFormat="1" ht="14.25" x14ac:dyDescent="0.2">
      <c r="A2" s="121" t="s">
        <v>183</v>
      </c>
      <c r="B2" s="121"/>
      <c r="C2" s="258" t="s">
        <v>184</v>
      </c>
      <c r="D2" s="258"/>
      <c r="E2" s="258"/>
      <c r="F2" s="258"/>
      <c r="G2" s="258"/>
      <c r="H2" s="258"/>
    </row>
    <row r="3" spans="1:8" s="120" customFormat="1" ht="14.25" x14ac:dyDescent="0.2">
      <c r="A3" s="121" t="s">
        <v>0</v>
      </c>
      <c r="B3" s="121"/>
      <c r="C3" s="258" t="s">
        <v>225</v>
      </c>
      <c r="D3" s="258"/>
      <c r="E3" s="258"/>
      <c r="F3" s="258"/>
      <c r="G3" s="258"/>
      <c r="H3" s="258"/>
    </row>
    <row r="4" spans="1:8" ht="18" customHeight="1" x14ac:dyDescent="0.3">
      <c r="A4" s="259" t="s">
        <v>226</v>
      </c>
      <c r="B4" s="259"/>
      <c r="C4" s="259"/>
      <c r="D4" s="259"/>
      <c r="E4" s="259"/>
      <c r="F4" s="259"/>
      <c r="G4" s="260"/>
      <c r="H4" s="260"/>
    </row>
    <row r="5" spans="1:8" ht="14.25" x14ac:dyDescent="0.2">
      <c r="B5" s="124" t="s">
        <v>1</v>
      </c>
      <c r="C5" s="241" t="s">
        <v>227</v>
      </c>
      <c r="D5" s="241"/>
      <c r="E5" s="241"/>
      <c r="F5" s="241"/>
      <c r="G5" s="241"/>
      <c r="H5" s="241"/>
    </row>
    <row r="6" spans="1:8" x14ac:dyDescent="0.2">
      <c r="A6" s="261" t="s">
        <v>228</v>
      </c>
      <c r="B6" s="261"/>
      <c r="C6" s="261"/>
      <c r="D6" s="261"/>
      <c r="E6" s="261"/>
      <c r="F6" s="261"/>
      <c r="G6" s="261"/>
      <c r="H6" s="261"/>
    </row>
    <row r="7" spans="1:8" ht="12.75" customHeight="1" x14ac:dyDescent="0.2">
      <c r="A7" s="242" t="s">
        <v>185</v>
      </c>
      <c r="B7" s="242" t="s">
        <v>186</v>
      </c>
      <c r="C7" s="242" t="s">
        <v>187</v>
      </c>
      <c r="D7" s="242" t="s">
        <v>3</v>
      </c>
      <c r="E7" s="242" t="s">
        <v>4</v>
      </c>
      <c r="F7" s="244" t="s">
        <v>5</v>
      </c>
      <c r="G7" s="245"/>
      <c r="H7" s="246"/>
    </row>
    <row r="8" spans="1:8" ht="51" x14ac:dyDescent="0.2">
      <c r="A8" s="243"/>
      <c r="B8" s="243"/>
      <c r="C8" s="243"/>
      <c r="D8" s="243"/>
      <c r="E8" s="243"/>
      <c r="F8" s="125" t="s">
        <v>188</v>
      </c>
      <c r="G8" s="125" t="s">
        <v>189</v>
      </c>
      <c r="H8" s="125" t="s">
        <v>190</v>
      </c>
    </row>
    <row r="9" spans="1:8" x14ac:dyDescent="0.2">
      <c r="A9" s="126">
        <v>1</v>
      </c>
      <c r="B9" s="127">
        <v>2</v>
      </c>
      <c r="C9" s="127">
        <v>3</v>
      </c>
      <c r="D9" s="127">
        <v>4</v>
      </c>
      <c r="E9" s="127">
        <v>5</v>
      </c>
      <c r="F9" s="127">
        <v>6</v>
      </c>
      <c r="G9" s="127">
        <v>7</v>
      </c>
      <c r="H9" s="127">
        <v>8</v>
      </c>
    </row>
    <row r="10" spans="1:8" x14ac:dyDescent="0.2">
      <c r="A10" s="247"/>
      <c r="B10" s="248"/>
      <c r="C10" s="248"/>
      <c r="D10" s="248"/>
      <c r="E10" s="248"/>
      <c r="F10" s="248"/>
      <c r="G10" s="248"/>
      <c r="H10" s="248"/>
    </row>
    <row r="11" spans="1:8" ht="12.75" customHeight="1" x14ac:dyDescent="0.2">
      <c r="A11" s="262"/>
      <c r="B11" s="263"/>
      <c r="C11" s="264" t="s">
        <v>229</v>
      </c>
      <c r="D11" s="264"/>
      <c r="E11" s="263"/>
      <c r="F11" s="263"/>
      <c r="G11" s="263"/>
      <c r="H11" s="263"/>
    </row>
    <row r="12" spans="1:8" ht="25.5" x14ac:dyDescent="0.2">
      <c r="A12" s="128" t="s">
        <v>6</v>
      </c>
      <c r="B12" s="129" t="s">
        <v>230</v>
      </c>
      <c r="C12" s="129" t="s">
        <v>231</v>
      </c>
      <c r="D12" s="130" t="s">
        <v>232</v>
      </c>
      <c r="E12" s="131">
        <v>0.48</v>
      </c>
      <c r="F12" s="131">
        <v>1.54</v>
      </c>
      <c r="G12" s="131">
        <v>1.1200000000000001</v>
      </c>
      <c r="H12" s="131">
        <f>ROUND(E12*F12*G12,2)</f>
        <v>0.83</v>
      </c>
    </row>
    <row r="13" spans="1:8" ht="25.5" x14ac:dyDescent="0.2">
      <c r="A13" s="128" t="s">
        <v>7</v>
      </c>
      <c r="B13" s="129" t="s">
        <v>233</v>
      </c>
      <c r="C13" s="129" t="s">
        <v>234</v>
      </c>
      <c r="D13" s="130" t="s">
        <v>232</v>
      </c>
      <c r="E13" s="131">
        <v>0.24</v>
      </c>
      <c r="F13" s="131">
        <v>0.89</v>
      </c>
      <c r="G13" s="131">
        <v>1.1200000000000001</v>
      </c>
      <c r="H13" s="131">
        <f t="shared" ref="H13:H18" si="0">ROUND(E13*F13*G13,2)</f>
        <v>0.24</v>
      </c>
    </row>
    <row r="14" spans="1:8" ht="38.25" x14ac:dyDescent="0.2">
      <c r="A14" s="128" t="s">
        <v>14</v>
      </c>
      <c r="B14" s="129" t="s">
        <v>235</v>
      </c>
      <c r="C14" s="129" t="s">
        <v>236</v>
      </c>
      <c r="D14" s="130" t="s">
        <v>237</v>
      </c>
      <c r="E14" s="131">
        <v>6.6000000000000003E-2</v>
      </c>
      <c r="F14" s="131">
        <v>1.35</v>
      </c>
      <c r="G14" s="131">
        <v>1.1200000000000001</v>
      </c>
      <c r="H14" s="131">
        <f t="shared" si="0"/>
        <v>0.1</v>
      </c>
    </row>
    <row r="15" spans="1:8" ht="38.25" x14ac:dyDescent="0.2">
      <c r="A15" s="128" t="s">
        <v>13</v>
      </c>
      <c r="B15" s="129" t="s">
        <v>238</v>
      </c>
      <c r="C15" s="129" t="s">
        <v>239</v>
      </c>
      <c r="D15" s="130" t="s">
        <v>237</v>
      </c>
      <c r="E15" s="131">
        <v>0.17599999999999999</v>
      </c>
      <c r="F15" s="131">
        <v>6.34</v>
      </c>
      <c r="G15" s="131">
        <v>1.1200000000000001</v>
      </c>
      <c r="H15" s="131">
        <f t="shared" si="0"/>
        <v>1.25</v>
      </c>
    </row>
    <row r="16" spans="1:8" ht="38.25" x14ac:dyDescent="0.2">
      <c r="A16" s="128" t="s">
        <v>22</v>
      </c>
      <c r="B16" s="129" t="s">
        <v>240</v>
      </c>
      <c r="C16" s="129" t="s">
        <v>241</v>
      </c>
      <c r="D16" s="130" t="s">
        <v>11</v>
      </c>
      <c r="E16" s="131">
        <v>3.48E-3</v>
      </c>
      <c r="F16" s="131">
        <v>16.88</v>
      </c>
      <c r="G16" s="131">
        <v>1.1200000000000001</v>
      </c>
      <c r="H16" s="131">
        <f t="shared" si="0"/>
        <v>7.0000000000000007E-2</v>
      </c>
    </row>
    <row r="17" spans="1:8" ht="38.25" x14ac:dyDescent="0.2">
      <c r="A17" s="128" t="s">
        <v>31</v>
      </c>
      <c r="B17" s="129" t="s">
        <v>242</v>
      </c>
      <c r="C17" s="129" t="s">
        <v>243</v>
      </c>
      <c r="D17" s="130" t="s">
        <v>11</v>
      </c>
      <c r="E17" s="131">
        <v>4.648E-2</v>
      </c>
      <c r="F17" s="131">
        <v>33.1</v>
      </c>
      <c r="G17" s="131">
        <v>1.1200000000000001</v>
      </c>
      <c r="H17" s="131">
        <f t="shared" si="0"/>
        <v>1.72</v>
      </c>
    </row>
    <row r="18" spans="1:8" ht="38.25" x14ac:dyDescent="0.2">
      <c r="A18" s="128" t="s">
        <v>33</v>
      </c>
      <c r="B18" s="129" t="s">
        <v>244</v>
      </c>
      <c r="C18" s="129" t="s">
        <v>245</v>
      </c>
      <c r="D18" s="130" t="s">
        <v>246</v>
      </c>
      <c r="E18" s="131">
        <v>1.95</v>
      </c>
      <c r="F18" s="131">
        <v>0.16</v>
      </c>
      <c r="G18" s="131">
        <v>1.1200000000000001</v>
      </c>
      <c r="H18" s="131">
        <f t="shared" si="0"/>
        <v>0.35</v>
      </c>
    </row>
    <row r="19" spans="1:8" ht="12.75" customHeight="1" x14ac:dyDescent="0.2">
      <c r="A19" s="262"/>
      <c r="B19" s="263"/>
      <c r="C19" s="264" t="s">
        <v>229</v>
      </c>
      <c r="D19" s="264"/>
      <c r="E19" s="263"/>
      <c r="F19" s="263"/>
      <c r="G19" s="263"/>
      <c r="H19" s="263"/>
    </row>
    <row r="20" spans="1:8" ht="25.5" x14ac:dyDescent="0.2">
      <c r="A20" s="128" t="s">
        <v>35</v>
      </c>
      <c r="B20" s="129" t="s">
        <v>230</v>
      </c>
      <c r="C20" s="129" t="s">
        <v>231</v>
      </c>
      <c r="D20" s="130" t="s">
        <v>232</v>
      </c>
      <c r="E20" s="131">
        <v>0.96</v>
      </c>
      <c r="F20" s="131">
        <v>1.54</v>
      </c>
      <c r="G20" s="131">
        <v>1.1200000000000001</v>
      </c>
      <c r="H20" s="131">
        <f>ROUND(E20*F20*G20,2)</f>
        <v>1.66</v>
      </c>
    </row>
    <row r="21" spans="1:8" ht="25.5" x14ac:dyDescent="0.2">
      <c r="A21" s="128" t="s">
        <v>23</v>
      </c>
      <c r="B21" s="129" t="s">
        <v>233</v>
      </c>
      <c r="C21" s="129" t="s">
        <v>234</v>
      </c>
      <c r="D21" s="130" t="s">
        <v>232</v>
      </c>
      <c r="E21" s="131">
        <v>0.48</v>
      </c>
      <c r="F21" s="131">
        <v>0.89</v>
      </c>
      <c r="G21" s="131">
        <v>1.1200000000000001</v>
      </c>
      <c r="H21" s="131">
        <f t="shared" ref="H21:H26" si="1">ROUND(E21*F21*G21,2)</f>
        <v>0.48</v>
      </c>
    </row>
    <row r="22" spans="1:8" ht="38.25" x14ac:dyDescent="0.2">
      <c r="A22" s="128" t="s">
        <v>21</v>
      </c>
      <c r="B22" s="129" t="s">
        <v>235</v>
      </c>
      <c r="C22" s="129" t="s">
        <v>236</v>
      </c>
      <c r="D22" s="130" t="s">
        <v>237</v>
      </c>
      <c r="E22" s="131">
        <v>0.13200000000000001</v>
      </c>
      <c r="F22" s="131">
        <v>1.35</v>
      </c>
      <c r="G22" s="131">
        <v>1.1200000000000001</v>
      </c>
      <c r="H22" s="131">
        <f t="shared" si="1"/>
        <v>0.2</v>
      </c>
    </row>
    <row r="23" spans="1:8" ht="38.25" x14ac:dyDescent="0.2">
      <c r="A23" s="128" t="s">
        <v>37</v>
      </c>
      <c r="B23" s="129" t="s">
        <v>238</v>
      </c>
      <c r="C23" s="129" t="s">
        <v>239</v>
      </c>
      <c r="D23" s="130" t="s">
        <v>237</v>
      </c>
      <c r="E23" s="131">
        <v>0.35199999999999998</v>
      </c>
      <c r="F23" s="131">
        <v>6.34</v>
      </c>
      <c r="G23" s="131">
        <v>1.1200000000000001</v>
      </c>
      <c r="H23" s="131">
        <f t="shared" si="1"/>
        <v>2.5</v>
      </c>
    </row>
    <row r="24" spans="1:8" ht="38.25" x14ac:dyDescent="0.2">
      <c r="A24" s="128" t="s">
        <v>39</v>
      </c>
      <c r="B24" s="129" t="s">
        <v>240</v>
      </c>
      <c r="C24" s="129" t="s">
        <v>241</v>
      </c>
      <c r="D24" s="130" t="s">
        <v>11</v>
      </c>
      <c r="E24" s="131">
        <v>6.96E-3</v>
      </c>
      <c r="F24" s="131">
        <v>16.88</v>
      </c>
      <c r="G24" s="131">
        <v>1.1200000000000001</v>
      </c>
      <c r="H24" s="131">
        <f t="shared" si="1"/>
        <v>0.13</v>
      </c>
    </row>
    <row r="25" spans="1:8" ht="38.25" x14ac:dyDescent="0.2">
      <c r="A25" s="128" t="s">
        <v>177</v>
      </c>
      <c r="B25" s="129" t="s">
        <v>242</v>
      </c>
      <c r="C25" s="129" t="s">
        <v>243</v>
      </c>
      <c r="D25" s="130" t="s">
        <v>11</v>
      </c>
      <c r="E25" s="131">
        <v>9.2960000000000001E-2</v>
      </c>
      <c r="F25" s="131">
        <v>33.1</v>
      </c>
      <c r="G25" s="131">
        <v>1.1200000000000001</v>
      </c>
      <c r="H25" s="131">
        <f t="shared" si="1"/>
        <v>3.45</v>
      </c>
    </row>
    <row r="26" spans="1:8" ht="38.25" x14ac:dyDescent="0.2">
      <c r="A26" s="128" t="s">
        <v>179</v>
      </c>
      <c r="B26" s="129" t="s">
        <v>244</v>
      </c>
      <c r="C26" s="129" t="s">
        <v>245</v>
      </c>
      <c r="D26" s="130" t="s">
        <v>246</v>
      </c>
      <c r="E26" s="131">
        <v>3.9</v>
      </c>
      <c r="F26" s="131">
        <v>0.16</v>
      </c>
      <c r="G26" s="131">
        <v>1.1200000000000001</v>
      </c>
      <c r="H26" s="131">
        <f t="shared" si="1"/>
        <v>0.7</v>
      </c>
    </row>
    <row r="27" spans="1:8" ht="12.75" customHeight="1" x14ac:dyDescent="0.2">
      <c r="A27" s="262"/>
      <c r="B27" s="263"/>
      <c r="C27" s="264" t="s">
        <v>247</v>
      </c>
      <c r="D27" s="264"/>
      <c r="E27" s="263"/>
      <c r="F27" s="263"/>
      <c r="G27" s="263"/>
      <c r="H27" s="263"/>
    </row>
    <row r="28" spans="1:8" ht="39" thickBot="1" x14ac:dyDescent="0.25">
      <c r="A28" s="128" t="s">
        <v>248</v>
      </c>
      <c r="B28" s="129" t="s">
        <v>216</v>
      </c>
      <c r="C28" s="129" t="s">
        <v>217</v>
      </c>
      <c r="D28" s="130" t="s">
        <v>90</v>
      </c>
      <c r="E28" s="131">
        <v>10.11</v>
      </c>
      <c r="F28" s="131">
        <v>28.9</v>
      </c>
      <c r="G28" s="131">
        <v>1.1200000000000001</v>
      </c>
      <c r="H28" s="131">
        <f>ROUND(E28*F28*G28,2)</f>
        <v>327.24</v>
      </c>
    </row>
    <row r="29" spans="1:8" ht="13.5" thickTop="1" x14ac:dyDescent="0.2">
      <c r="A29" s="249" t="s">
        <v>63</v>
      </c>
      <c r="B29" s="250"/>
      <c r="C29" s="250"/>
      <c r="D29" s="250"/>
      <c r="E29" s="250"/>
      <c r="F29" s="250"/>
      <c r="G29" s="251"/>
      <c r="H29" s="132">
        <f>SUM(H12:H28)</f>
        <v>340.92</v>
      </c>
    </row>
    <row r="31" spans="1:8" ht="40.5" x14ac:dyDescent="0.2">
      <c r="A31" s="133"/>
      <c r="B31" s="133"/>
      <c r="C31" s="134" t="s">
        <v>191</v>
      </c>
      <c r="D31" s="135" t="s">
        <v>10</v>
      </c>
      <c r="E31" s="135"/>
      <c r="F31" s="135"/>
      <c r="G31" s="136">
        <v>6701</v>
      </c>
      <c r="H31" s="137"/>
    </row>
    <row r="32" spans="1:8" ht="13.5" x14ac:dyDescent="0.2">
      <c r="A32" s="138"/>
      <c r="B32" s="138"/>
      <c r="C32" s="139" t="s">
        <v>63</v>
      </c>
      <c r="D32" s="140" t="s">
        <v>10</v>
      </c>
      <c r="E32" s="138"/>
      <c r="F32" s="138"/>
      <c r="G32" s="138"/>
      <c r="H32" s="141">
        <f>ROUND(H29*G31,0)</f>
        <v>2284505</v>
      </c>
    </row>
    <row r="34" spans="2:7" ht="18.75" thickBot="1" x14ac:dyDescent="0.3">
      <c r="B34" s="142"/>
      <c r="C34" s="143" t="s">
        <v>192</v>
      </c>
      <c r="D34" s="144"/>
      <c r="E34" s="145"/>
      <c r="F34" s="146"/>
      <c r="G34" s="144"/>
    </row>
    <row r="35" spans="2:7" x14ac:dyDescent="0.2">
      <c r="B35" s="147" t="s">
        <v>193</v>
      </c>
      <c r="C35" s="252" t="s">
        <v>194</v>
      </c>
      <c r="D35" s="252"/>
      <c r="E35" s="252"/>
      <c r="F35" s="254" t="s">
        <v>195</v>
      </c>
      <c r="G35" s="255"/>
    </row>
    <row r="36" spans="2:7" ht="13.5" thickBot="1" x14ac:dyDescent="0.25">
      <c r="B36" s="148" t="s">
        <v>196</v>
      </c>
      <c r="C36" s="253"/>
      <c r="D36" s="253"/>
      <c r="E36" s="253"/>
      <c r="F36" s="256"/>
      <c r="G36" s="257"/>
    </row>
    <row r="37" spans="2:7" x14ac:dyDescent="0.2">
      <c r="B37" s="149" t="s">
        <v>6</v>
      </c>
      <c r="C37" s="150" t="s">
        <v>197</v>
      </c>
      <c r="D37" s="151"/>
      <c r="E37" s="151"/>
      <c r="F37" s="152"/>
      <c r="G37" s="153">
        <f>H32</f>
        <v>2284505</v>
      </c>
    </row>
    <row r="38" spans="2:7" x14ac:dyDescent="0.2">
      <c r="B38" s="154">
        <v>2</v>
      </c>
      <c r="C38" s="155" t="s">
        <v>140</v>
      </c>
      <c r="D38" s="156"/>
      <c r="E38" s="156"/>
      <c r="F38" s="157"/>
      <c r="G38" s="158">
        <f>[1]ra_abc4!G55</f>
        <v>560427</v>
      </c>
    </row>
    <row r="39" spans="2:7" x14ac:dyDescent="0.2">
      <c r="B39" s="154">
        <v>3</v>
      </c>
      <c r="C39" s="155" t="s">
        <v>198</v>
      </c>
      <c r="D39" s="156"/>
      <c r="E39" s="156"/>
      <c r="F39" s="157"/>
      <c r="G39" s="159">
        <v>0</v>
      </c>
    </row>
    <row r="40" spans="2:7" x14ac:dyDescent="0.2">
      <c r="B40" s="154">
        <v>4</v>
      </c>
      <c r="C40" s="155" t="s">
        <v>199</v>
      </c>
      <c r="D40" s="156"/>
      <c r="E40" s="156"/>
      <c r="F40" s="157"/>
      <c r="G40" s="159">
        <v>0</v>
      </c>
    </row>
    <row r="41" spans="2:7" x14ac:dyDescent="0.2">
      <c r="B41" s="154">
        <v>5</v>
      </c>
      <c r="C41" s="189" t="s">
        <v>200</v>
      </c>
      <c r="D41" s="160"/>
      <c r="E41" s="160"/>
      <c r="F41" s="157"/>
      <c r="G41" s="161"/>
    </row>
    <row r="42" spans="2:7" x14ac:dyDescent="0.2">
      <c r="B42" s="154">
        <v>6</v>
      </c>
      <c r="C42" s="189" t="s">
        <v>201</v>
      </c>
      <c r="D42" s="160"/>
      <c r="E42" s="160"/>
      <c r="F42" s="157"/>
      <c r="G42" s="159"/>
    </row>
    <row r="43" spans="2:7" x14ac:dyDescent="0.2">
      <c r="B43" s="154">
        <v>7</v>
      </c>
      <c r="C43" s="189" t="s">
        <v>202</v>
      </c>
      <c r="D43" s="160"/>
      <c r="E43" s="160"/>
      <c r="F43" s="157"/>
      <c r="G43" s="158">
        <f>[1]командировочные!I9</f>
        <v>1284763</v>
      </c>
    </row>
    <row r="44" spans="2:7" x14ac:dyDescent="0.2">
      <c r="B44" s="154">
        <v>8</v>
      </c>
      <c r="C44" s="189" t="s">
        <v>203</v>
      </c>
      <c r="D44" s="160"/>
      <c r="E44" s="160"/>
      <c r="F44" s="157"/>
      <c r="G44" s="159">
        <v>0</v>
      </c>
    </row>
    <row r="45" spans="2:7" ht="15.75" x14ac:dyDescent="0.2">
      <c r="B45" s="154">
        <v>9</v>
      </c>
      <c r="C45" s="162" t="s">
        <v>204</v>
      </c>
      <c r="D45" s="160"/>
      <c r="E45" s="160"/>
      <c r="F45" s="157"/>
      <c r="G45" s="163">
        <f>G37+G38+G39+G40+G41+G42+G43+G44</f>
        <v>4129695</v>
      </c>
    </row>
    <row r="46" spans="2:7" x14ac:dyDescent="0.2">
      <c r="B46" s="164">
        <v>10</v>
      </c>
      <c r="C46" s="232" t="s">
        <v>205</v>
      </c>
      <c r="D46" s="233"/>
      <c r="E46" s="234"/>
      <c r="F46" s="157"/>
      <c r="G46" s="158">
        <f>[1]ra_abc4!G69</f>
        <v>8964663</v>
      </c>
    </row>
    <row r="47" spans="2:7" ht="13.5" thickBot="1" x14ac:dyDescent="0.25">
      <c r="B47" s="165">
        <v>11</v>
      </c>
      <c r="C47" s="235" t="s">
        <v>206</v>
      </c>
      <c r="D47" s="236"/>
      <c r="E47" s="237"/>
      <c r="F47" s="166"/>
      <c r="G47" s="167"/>
    </row>
    <row r="48" spans="2:7" ht="15.75" thickBot="1" x14ac:dyDescent="0.3">
      <c r="B48" s="148"/>
      <c r="C48" s="238" t="s">
        <v>207</v>
      </c>
      <c r="D48" s="239"/>
      <c r="E48" s="240"/>
      <c r="F48" s="168"/>
      <c r="G48" s="169">
        <f>G45+G46+G47</f>
        <v>13094358</v>
      </c>
    </row>
    <row r="49" spans="1:8" x14ac:dyDescent="0.2">
      <c r="B49" s="170"/>
      <c r="C49" s="170"/>
      <c r="D49" s="170"/>
      <c r="E49" s="170"/>
      <c r="F49" s="170"/>
      <c r="G49" s="170"/>
    </row>
    <row r="50" spans="1:8" x14ac:dyDescent="0.2">
      <c r="B50" s="170" t="s">
        <v>208</v>
      </c>
      <c r="C50" s="170"/>
      <c r="D50" s="170"/>
      <c r="E50" s="170"/>
      <c r="F50" s="170"/>
    </row>
    <row r="51" spans="1:8" x14ac:dyDescent="0.2">
      <c r="B51" s="170"/>
      <c r="C51" s="170" t="s">
        <v>209</v>
      </c>
      <c r="D51" s="170"/>
      <c r="E51" s="170"/>
      <c r="F51" s="170" t="s">
        <v>210</v>
      </c>
    </row>
    <row r="52" spans="1:8" x14ac:dyDescent="0.2">
      <c r="B52" s="170"/>
      <c r="C52" s="170"/>
      <c r="D52" s="170"/>
      <c r="E52" s="170"/>
      <c r="F52" s="170"/>
    </row>
    <row r="53" spans="1:8" x14ac:dyDescent="0.2">
      <c r="B53" s="170" t="s">
        <v>211</v>
      </c>
      <c r="C53" s="170"/>
      <c r="D53" s="170"/>
      <c r="E53" s="170"/>
      <c r="F53" s="170"/>
    </row>
    <row r="54" spans="1:8" x14ac:dyDescent="0.2">
      <c r="B54" s="170"/>
      <c r="C54" s="170" t="s">
        <v>212</v>
      </c>
      <c r="D54" s="170"/>
      <c r="E54" s="170"/>
      <c r="F54" s="170" t="s">
        <v>213</v>
      </c>
    </row>
    <row r="55" spans="1:8" x14ac:dyDescent="0.2">
      <c r="B55" s="170"/>
      <c r="C55" s="170"/>
      <c r="D55" s="170"/>
      <c r="E55" s="170"/>
      <c r="F55" s="170"/>
    </row>
    <row r="56" spans="1:8" x14ac:dyDescent="0.2">
      <c r="B56" s="170"/>
      <c r="C56" s="170" t="s">
        <v>214</v>
      </c>
      <c r="D56" s="170"/>
      <c r="E56" s="170"/>
      <c r="F56" s="170" t="s">
        <v>215</v>
      </c>
    </row>
    <row r="57" spans="1:8" x14ac:dyDescent="0.2">
      <c r="A57" s="171"/>
      <c r="B57" s="172"/>
      <c r="C57" s="172"/>
      <c r="D57" s="172"/>
      <c r="E57" s="172"/>
      <c r="F57" s="172"/>
      <c r="G57" s="172"/>
      <c r="H57" s="172"/>
    </row>
  </sheetData>
  <mergeCells count="22">
    <mergeCell ref="C46:E46"/>
    <mergeCell ref="C47:E47"/>
    <mergeCell ref="C48:E48"/>
    <mergeCell ref="C11:D11"/>
    <mergeCell ref="C19:D19"/>
    <mergeCell ref="C27:D27"/>
    <mergeCell ref="A29:G29"/>
    <mergeCell ref="C35:E36"/>
    <mergeCell ref="F35:G36"/>
    <mergeCell ref="C2:H2"/>
    <mergeCell ref="C3:H3"/>
    <mergeCell ref="A4:F4"/>
    <mergeCell ref="G4:H4"/>
    <mergeCell ref="A7:A8"/>
    <mergeCell ref="B7:B8"/>
    <mergeCell ref="C7:C8"/>
    <mergeCell ref="D7:D8"/>
    <mergeCell ref="E7:E8"/>
    <mergeCell ref="F7:H7"/>
    <mergeCell ref="C5:H5"/>
    <mergeCell ref="A6:H6"/>
    <mergeCell ref="A10:H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6" workbookViewId="0">
      <selection activeCell="V93" sqref="V93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ЦСЦЭ-0</vt:lpstr>
      <vt:lpstr>ЦСЦЭ</vt:lpstr>
      <vt:lpstr>РС </vt:lpstr>
      <vt:lpstr>ЛС+РС</vt:lpstr>
      <vt:lpstr>КР</vt:lpstr>
      <vt:lpstr>ИД</vt:lpstr>
      <vt:lpstr>Проект</vt:lpstr>
      <vt:lpstr>См.№03-01-01-22</vt:lpstr>
      <vt:lpstr>Запрос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Olga Pereskokova</dc:creator>
  <cp:lastModifiedBy>Irina Maximova</cp:lastModifiedBy>
  <cp:lastPrinted>2026-02-01T12:17:52Z</cp:lastPrinted>
  <dcterms:created xsi:type="dcterms:W3CDTF">2008-02-01T06:47:57Z</dcterms:created>
  <dcterms:modified xsi:type="dcterms:W3CDTF">2026-02-02T09:58:38Z</dcterms:modified>
</cp:coreProperties>
</file>